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B_D\ZV\Ausschreibungen\01_LHS\LHS_2026\2026010050_Betreibung für die Gemeinschaftsunterkunft Hamburger Allee\Vergabeunterlagen\"/>
    </mc:Choice>
  </mc:AlternateContent>
  <xr:revisionPtr revIDLastSave="0" documentId="13_ncr:1_{263464C3-EC41-4C68-AD80-5176D1CFF65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etreibung Monatspauschale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6" i="8" l="1"/>
  <c r="E36" i="8"/>
  <c r="D36" i="8"/>
  <c r="C36" i="8"/>
  <c r="F29" i="8"/>
  <c r="E29" i="8"/>
  <c r="D29" i="8"/>
  <c r="C29" i="8"/>
  <c r="C22" i="8"/>
  <c r="D22" i="8"/>
  <c r="E22" i="8"/>
  <c r="F22" i="8"/>
  <c r="B22" i="8"/>
  <c r="F28" i="8" l="1"/>
  <c r="B28" i="8"/>
  <c r="B29" i="8" s="1"/>
  <c r="C28" i="8"/>
  <c r="D28" i="8"/>
  <c r="E28" i="8"/>
  <c r="C30" i="8" l="1"/>
  <c r="E30" i="8"/>
  <c r="F30" i="8"/>
  <c r="D30" i="8"/>
  <c r="B30" i="8" l="1"/>
  <c r="B36" i="8" s="1"/>
  <c r="D37" i="8" l="1"/>
  <c r="D38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Hauser, Christian</author>
  </authors>
  <commentList>
    <comment ref="B10" authorId="0" shapeId="0" xr:uid="{09E7B349-2B1B-48B4-BA00-10EC55E2A6D8}">
      <text>
        <r>
          <rPr>
            <b/>
            <sz val="9"/>
            <color indexed="81"/>
            <rFont val="Tahoma"/>
            <family val="2"/>
          </rPr>
          <t xml:space="preserve">die Betreuungsstunden sind der Größe des Objekts anzupassen
</t>
        </r>
      </text>
    </comment>
    <comment ref="B1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abhängig von dem in § 5 Abs. 3 geforderten Betreuungsumfang)</t>
        </r>
      </text>
    </comment>
  </commentList>
</comments>
</file>

<file path=xl/sharedStrings.xml><?xml version="1.0" encoding="utf-8"?>
<sst xmlns="http://schemas.openxmlformats.org/spreadsheetml/2006/main" count="51" uniqueCount="50">
  <si>
    <t>Kostenart</t>
  </si>
  <si>
    <t>Bewirtschaftungskosten</t>
  </si>
  <si>
    <t>soziale Betreuung</t>
  </si>
  <si>
    <t>Verwaltungskosten</t>
  </si>
  <si>
    <t>Versicherungen</t>
  </si>
  <si>
    <t>Reparaturen / Ersatzbeschaffung</t>
  </si>
  <si>
    <t>Wagnis / Gewinn</t>
  </si>
  <si>
    <t>Summe Kosten</t>
  </si>
  <si>
    <t>Fortbildung</t>
  </si>
  <si>
    <t>Monatspauschale (netto)</t>
  </si>
  <si>
    <t>Monatspauschale (brutto)</t>
  </si>
  <si>
    <t>BIETER :</t>
  </si>
  <si>
    <t>gebotene Monatspauschalen :</t>
  </si>
  <si>
    <t>Kalkulation der Monatspauschalen gem. § 7 Abs. 2</t>
  </si>
  <si>
    <t>1*) Personalkosten (Betreuer und evtl. Hausmeister): Bruttolohn</t>
  </si>
  <si>
    <t>2*) Personalnebenkosten (soweit nicht unter 1*) )</t>
  </si>
  <si>
    <t xml:space="preserve">      - 13. Monatslohn, Weihnachtsgeld</t>
  </si>
  <si>
    <t xml:space="preserve">     - betriebliche Altersvorsorge, Familienhilfen</t>
  </si>
  <si>
    <t xml:space="preserve">     - Umlage Mutterschutz, Schwerbehindertenschutz, Betriebsgenossenschaft</t>
  </si>
  <si>
    <t xml:space="preserve">     - AG-Anteil Sozialversicherungsbeiträge</t>
  </si>
  <si>
    <t xml:space="preserve">      - Lohnfortzahlung bei Urlaub und Krankheit</t>
  </si>
  <si>
    <t xml:space="preserve">     - vermögenswirksame Leistungen, u.a. </t>
  </si>
  <si>
    <t>Kommune: Landeshauptstadt Schwerin, Am Packhof 2-6, 19053 Schwerin</t>
  </si>
  <si>
    <t>GU Hamburger Allee (Hamburger Allee 194-208, 19063 Schwerin)</t>
  </si>
  <si>
    <t>Ausschreibung der Betreibung zum 01.09.2026</t>
  </si>
  <si>
    <t>Personalnebenkosten, lohnabh.    2*)</t>
  </si>
  <si>
    <t>Personalnebenkosten, lohnunabh.2*)</t>
  </si>
  <si>
    <t>Personalkosten                           1*)</t>
  </si>
  <si>
    <r>
      <t xml:space="preserve">bei </t>
    </r>
    <r>
      <rPr>
        <b/>
        <sz val="9"/>
        <color indexed="12"/>
        <rFont val="Arial"/>
        <family val="2"/>
      </rPr>
      <t xml:space="preserve">10 </t>
    </r>
    <r>
      <rPr>
        <b/>
        <sz val="9"/>
        <rFont val="Arial"/>
        <family val="2"/>
      </rPr>
      <t>Betreuungsstd.</t>
    </r>
  </si>
  <si>
    <r>
      <t xml:space="preserve"> bei </t>
    </r>
    <r>
      <rPr>
        <b/>
        <sz val="9"/>
        <color indexed="12"/>
        <rFont val="Arial"/>
        <family val="2"/>
      </rPr>
      <t xml:space="preserve">20 </t>
    </r>
    <r>
      <rPr>
        <b/>
        <sz val="9"/>
        <rFont val="Arial"/>
        <family val="2"/>
      </rPr>
      <t>Betreuungsstd.</t>
    </r>
  </si>
  <si>
    <r>
      <t xml:space="preserve"> bei </t>
    </r>
    <r>
      <rPr>
        <b/>
        <sz val="9"/>
        <color indexed="12"/>
        <rFont val="Arial"/>
        <family val="2"/>
      </rPr>
      <t xml:space="preserve">30 </t>
    </r>
    <r>
      <rPr>
        <b/>
        <sz val="9"/>
        <rFont val="Arial"/>
        <family val="2"/>
      </rPr>
      <t>Betreuungsstd.</t>
    </r>
  </si>
  <si>
    <r>
      <t xml:space="preserve"> bei </t>
    </r>
    <r>
      <rPr>
        <b/>
        <sz val="9"/>
        <color indexed="12"/>
        <rFont val="Arial"/>
        <family val="2"/>
      </rPr>
      <t xml:space="preserve">40 </t>
    </r>
    <r>
      <rPr>
        <b/>
        <sz val="9"/>
        <rFont val="Arial"/>
        <family val="2"/>
      </rPr>
      <t>Betreuungsstd.</t>
    </r>
  </si>
  <si>
    <r>
      <t xml:space="preserve"> bei </t>
    </r>
    <r>
      <rPr>
        <b/>
        <sz val="9"/>
        <color indexed="12"/>
        <rFont val="Arial"/>
        <family val="2"/>
      </rPr>
      <t xml:space="preserve">49,5 </t>
    </r>
    <r>
      <rPr>
        <b/>
        <sz val="9"/>
        <rFont val="Arial"/>
        <family val="2"/>
      </rPr>
      <t>Betreuungsstd.</t>
    </r>
  </si>
  <si>
    <r>
      <t xml:space="preserve">gem. </t>
    </r>
    <r>
      <rPr>
        <b/>
        <sz val="9"/>
        <color indexed="10"/>
        <rFont val="Arial"/>
        <family val="2"/>
      </rPr>
      <t>§ 5 Abs. 3 S. 2 a)</t>
    </r>
  </si>
  <si>
    <r>
      <t xml:space="preserve">gem. </t>
    </r>
    <r>
      <rPr>
        <b/>
        <sz val="9"/>
        <color indexed="10"/>
        <rFont val="Arial"/>
        <family val="2"/>
      </rPr>
      <t>§ 5 Abs. 3 S. 2 b)</t>
    </r>
  </si>
  <si>
    <r>
      <t xml:space="preserve">gem. </t>
    </r>
    <r>
      <rPr>
        <b/>
        <sz val="9"/>
        <color indexed="10"/>
        <rFont val="Arial"/>
        <family val="2"/>
      </rPr>
      <t>§ 5 Abs. 3 S. 2 c)</t>
    </r>
  </si>
  <si>
    <r>
      <t xml:space="preserve">gem. </t>
    </r>
    <r>
      <rPr>
        <b/>
        <sz val="9"/>
        <color indexed="10"/>
        <rFont val="Arial"/>
        <family val="2"/>
      </rPr>
      <t>§ 5 Abs. 3 S. 2 d)</t>
    </r>
  </si>
  <si>
    <r>
      <t xml:space="preserve">gem. </t>
    </r>
    <r>
      <rPr>
        <b/>
        <sz val="9"/>
        <color indexed="10"/>
        <rFont val="Arial"/>
        <family val="2"/>
      </rPr>
      <t>§ 5 Abs. 3 S. 2 e)</t>
    </r>
  </si>
  <si>
    <t>Berechnung Wertungspreis:</t>
  </si>
  <si>
    <t>Gewichtung</t>
  </si>
  <si>
    <t>Monatspauschale nach Gewichtung</t>
  </si>
  <si>
    <t>10 %</t>
  </si>
  <si>
    <t>10%</t>
  </si>
  <si>
    <t>20 %</t>
  </si>
  <si>
    <t>40 %</t>
  </si>
  <si>
    <t>zzgl. MWSt in Höhe von:</t>
  </si>
  <si>
    <t>(bitte zutreffenden Wert eintragen)</t>
  </si>
  <si>
    <t xml:space="preserve">Mehrwertsteuer </t>
  </si>
  <si>
    <t>Zwischensumme:</t>
  </si>
  <si>
    <t>Wertungspreis = Zwischensumme * 48 Monate (§ 3 Abs. 11 Nr. 2 VgV)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</si>
</sst>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DM&quot;_-;\-* #,##0.00\ &quot;DM&quot;_-;_-* &quot;-&quot;??\ &quot;DM&quot;_-;_-@_-"/>
    <numFmt numFmtId="165" formatCode="_-* #,##0.00\ [$€-1]_-;\-* #,##0.00\ [$€-1]_-;_-* &quot;-&quot;??\ [$€-1]_-"/>
    <numFmt numFmtId="166" formatCode="#,##0.00\ &quot;€&quot;"/>
    <numFmt numFmtId="167" formatCode="#,##0.000\ &quot;€&quot;"/>
  </numFmts>
  <fonts count="16" x14ac:knownFonts="1">
    <font>
      <sz val="11"/>
      <name val="Arial"/>
    </font>
    <font>
      <sz val="1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b/>
      <sz val="9"/>
      <color indexed="10"/>
      <name val="Arial"/>
      <family val="2"/>
    </font>
    <font>
      <b/>
      <u val="double"/>
      <sz val="11"/>
      <name val="Arial"/>
      <family val="2"/>
    </font>
    <font>
      <b/>
      <u val="double"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2" fillId="0" borderId="0" xfId="2" applyAlignment="1">
      <alignment vertical="center"/>
    </xf>
    <xf numFmtId="0" fontId="10" fillId="0" borderId="15" xfId="2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7" fillId="0" borderId="3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2" xfId="2" applyFont="1" applyBorder="1" applyAlignment="1">
      <alignment vertical="center"/>
    </xf>
    <xf numFmtId="0" fontId="11" fillId="0" borderId="13" xfId="2" applyFont="1" applyBorder="1" applyAlignment="1">
      <alignment vertical="center"/>
    </xf>
    <xf numFmtId="0" fontId="11" fillId="0" borderId="16" xfId="2" applyFont="1" applyBorder="1" applyAlignment="1">
      <alignment horizontal="center" vertical="center" wrapText="1"/>
    </xf>
    <xf numFmtId="0" fontId="11" fillId="0" borderId="17" xfId="2" applyFont="1" applyBorder="1" applyAlignment="1">
      <alignment horizontal="center" vertical="center" wrapText="1"/>
    </xf>
    <xf numFmtId="0" fontId="11" fillId="0" borderId="18" xfId="2" applyFont="1" applyBorder="1" applyAlignment="1">
      <alignment horizontal="center" vertical="center" wrapText="1"/>
    </xf>
    <xf numFmtId="0" fontId="11" fillId="0" borderId="19" xfId="2" applyFont="1" applyBorder="1" applyAlignment="1">
      <alignment horizontal="center" vertical="center" wrapText="1"/>
    </xf>
    <xf numFmtId="0" fontId="11" fillId="0" borderId="20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center" vertical="center" wrapText="1"/>
    </xf>
    <xf numFmtId="0" fontId="1" fillId="0" borderId="0" xfId="2" applyFont="1" applyBorder="1" applyAlignment="1">
      <alignment vertical="center"/>
    </xf>
    <xf numFmtId="166" fontId="1" fillId="0" borderId="0" xfId="2" applyNumberFormat="1" applyFont="1" applyBorder="1" applyAlignment="1">
      <alignment vertical="center"/>
    </xf>
    <xf numFmtId="0" fontId="5" fillId="0" borderId="0" xfId="2" applyFont="1" applyBorder="1" applyAlignment="1">
      <alignment vertical="center"/>
    </xf>
    <xf numFmtId="0" fontId="1" fillId="0" borderId="0" xfId="2" applyFont="1" applyAlignment="1">
      <alignment horizontal="right" vertical="center"/>
    </xf>
    <xf numFmtId="0" fontId="1" fillId="0" borderId="8" xfId="2" applyFont="1" applyBorder="1" applyAlignment="1">
      <alignment vertical="center"/>
    </xf>
    <xf numFmtId="0" fontId="4" fillId="0" borderId="5" xfId="2" applyFont="1" applyBorder="1" applyAlignment="1">
      <alignment vertical="center"/>
    </xf>
    <xf numFmtId="0" fontId="1" fillId="0" borderId="22" xfId="2" applyFont="1" applyBorder="1" applyAlignment="1">
      <alignment vertical="center"/>
    </xf>
    <xf numFmtId="49" fontId="1" fillId="0" borderId="8" xfId="2" applyNumberFormat="1" applyFont="1" applyBorder="1" applyAlignment="1">
      <alignment vertical="center"/>
    </xf>
    <xf numFmtId="0" fontId="7" fillId="0" borderId="8" xfId="2" applyFont="1" applyBorder="1" applyAlignment="1">
      <alignment vertical="center"/>
    </xf>
    <xf numFmtId="0" fontId="1" fillId="0" borderId="0" xfId="2" applyFont="1" applyBorder="1" applyAlignment="1">
      <alignment horizontal="right" vertical="center"/>
    </xf>
    <xf numFmtId="9" fontId="1" fillId="3" borderId="0" xfId="2" applyNumberFormat="1" applyFont="1" applyFill="1" applyAlignment="1" applyProtection="1">
      <alignment horizontal="center" vertical="center"/>
      <protection locked="0"/>
    </xf>
    <xf numFmtId="167" fontId="1" fillId="4" borderId="4" xfId="2" applyNumberFormat="1" applyFont="1" applyFill="1" applyBorder="1" applyAlignment="1" applyProtection="1">
      <alignment vertical="center"/>
      <protection locked="0"/>
    </xf>
    <xf numFmtId="167" fontId="1" fillId="4" borderId="5" xfId="2" applyNumberFormat="1" applyFont="1" applyFill="1" applyBorder="1" applyAlignment="1" applyProtection="1">
      <alignment vertical="center"/>
      <protection locked="0"/>
    </xf>
    <xf numFmtId="167" fontId="1" fillId="4" borderId="6" xfId="2" applyNumberFormat="1" applyFont="1" applyFill="1" applyBorder="1" applyAlignment="1" applyProtection="1">
      <alignment vertical="center"/>
      <protection locked="0"/>
    </xf>
    <xf numFmtId="167" fontId="1" fillId="4" borderId="7" xfId="2" applyNumberFormat="1" applyFont="1" applyFill="1" applyBorder="1" applyAlignment="1" applyProtection="1">
      <alignment vertical="center"/>
      <protection locked="0"/>
    </xf>
    <xf numFmtId="167" fontId="1" fillId="4" borderId="8" xfId="2" applyNumberFormat="1" applyFont="1" applyFill="1" applyBorder="1" applyAlignment="1" applyProtection="1">
      <alignment vertical="center"/>
      <protection locked="0"/>
    </xf>
    <xf numFmtId="167" fontId="1" fillId="4" borderId="9" xfId="2" applyNumberFormat="1" applyFont="1" applyFill="1" applyBorder="1" applyAlignment="1" applyProtection="1">
      <alignment vertical="center"/>
      <protection locked="0"/>
    </xf>
    <xf numFmtId="167" fontId="1" fillId="4" borderId="10" xfId="2" applyNumberFormat="1" applyFont="1" applyFill="1" applyBorder="1" applyAlignment="1" applyProtection="1">
      <alignment vertical="center"/>
      <protection locked="0"/>
    </xf>
    <xf numFmtId="167" fontId="1" fillId="4" borderId="11" xfId="2" applyNumberFormat="1" applyFont="1" applyFill="1" applyBorder="1" applyAlignment="1" applyProtection="1">
      <alignment vertical="center"/>
      <protection locked="0"/>
    </xf>
    <xf numFmtId="167" fontId="1" fillId="4" borderId="12" xfId="2" applyNumberFormat="1" applyFont="1" applyFill="1" applyBorder="1" applyAlignment="1" applyProtection="1">
      <alignment vertical="center"/>
      <protection locked="0"/>
    </xf>
    <xf numFmtId="167" fontId="4" fillId="2" borderId="14" xfId="2" applyNumberFormat="1" applyFont="1" applyFill="1" applyBorder="1" applyAlignment="1">
      <alignment vertical="center"/>
    </xf>
    <xf numFmtId="167" fontId="1" fillId="0" borderId="8" xfId="2" applyNumberFormat="1" applyFont="1" applyBorder="1" applyAlignment="1">
      <alignment vertical="center"/>
    </xf>
    <xf numFmtId="167" fontId="0" fillId="0" borderId="22" xfId="0" applyNumberFormat="1" applyBorder="1" applyAlignment="1">
      <alignment vertical="center"/>
    </xf>
    <xf numFmtId="167" fontId="4" fillId="0" borderId="5" xfId="2" applyNumberFormat="1" applyFont="1" applyBorder="1" applyAlignment="1">
      <alignment vertical="center"/>
    </xf>
    <xf numFmtId="167" fontId="1" fillId="0" borderId="8" xfId="2" applyNumberFormat="1" applyFont="1" applyFill="1" applyBorder="1" applyAlignment="1">
      <alignment vertical="center"/>
    </xf>
    <xf numFmtId="167" fontId="14" fillId="0" borderId="0" xfId="2" applyNumberFormat="1" applyFont="1" applyBorder="1" applyAlignment="1">
      <alignment vertical="center"/>
    </xf>
    <xf numFmtId="0" fontId="15" fillId="0" borderId="0" xfId="2" applyFont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" fillId="0" borderId="8" xfId="2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3" fillId="4" borderId="0" xfId="2" applyFont="1" applyFill="1" applyAlignment="1" applyProtection="1">
      <alignment horizontal="left" vertical="top"/>
      <protection locked="0"/>
    </xf>
  </cellXfs>
  <cellStyles count="4">
    <cellStyle name="Euro" xfId="1" xr:uid="{00000000-0005-0000-0000-000000000000}"/>
    <cellStyle name="Standard" xfId="0" builtinId="0"/>
    <cellStyle name="Standard_Ha - Muster Kalkulation" xfId="2" xr:uid="{00000000-0005-0000-0000-000002000000}"/>
    <cellStyle name="Währung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1041"/>
  <sheetViews>
    <sheetView showGridLines="0" tabSelected="1" zoomScale="90" zoomScaleNormal="90" workbookViewId="0">
      <selection activeCell="B1" sqref="B1:F3"/>
    </sheetView>
  </sheetViews>
  <sheetFormatPr baseColWidth="10" defaultColWidth="10" defaultRowHeight="13.2" x14ac:dyDescent="0.25"/>
  <cols>
    <col min="1" max="1" width="25.3984375" style="7" customWidth="1"/>
    <col min="2" max="2" width="15.59765625" style="7" customWidth="1"/>
    <col min="3" max="5" width="15.69921875" style="7" customWidth="1"/>
    <col min="6" max="6" width="15.59765625" style="7" customWidth="1"/>
    <col min="7" max="7" width="2.69921875" style="7" customWidth="1"/>
    <col min="8" max="8" width="2.19921875" style="7" customWidth="1"/>
    <col min="9" max="16384" width="10" style="7"/>
  </cols>
  <sheetData>
    <row r="1" spans="1:6" s="1" customFormat="1" ht="20.100000000000001" customHeight="1" x14ac:dyDescent="0.25">
      <c r="A1" s="3" t="s">
        <v>11</v>
      </c>
      <c r="B1" s="50"/>
      <c r="C1" s="50"/>
      <c r="D1" s="50"/>
      <c r="E1" s="50"/>
      <c r="F1" s="50"/>
    </row>
    <row r="2" spans="1:6" s="1" customFormat="1" ht="20.100000000000001" customHeight="1" x14ac:dyDescent="0.25">
      <c r="A2" s="3"/>
      <c r="B2" s="50"/>
      <c r="C2" s="50"/>
      <c r="D2" s="50"/>
      <c r="E2" s="50"/>
      <c r="F2" s="50"/>
    </row>
    <row r="3" spans="1:6" s="1" customFormat="1" ht="20.100000000000001" customHeight="1" x14ac:dyDescent="0.25">
      <c r="A3" s="3"/>
      <c r="B3" s="50"/>
      <c r="C3" s="50"/>
      <c r="D3" s="50"/>
      <c r="E3" s="50"/>
      <c r="F3" s="50"/>
    </row>
    <row r="4" spans="1:6" s="1" customFormat="1" ht="20.100000000000001" customHeight="1" x14ac:dyDescent="0.25">
      <c r="A4" s="9" t="s">
        <v>22</v>
      </c>
      <c r="B4" s="2"/>
    </row>
    <row r="5" spans="1:6" s="1" customFormat="1" ht="20.100000000000001" customHeight="1" x14ac:dyDescent="0.25">
      <c r="A5" s="9" t="s">
        <v>23</v>
      </c>
      <c r="B5" s="2"/>
    </row>
    <row r="6" spans="1:6" s="1" customFormat="1" ht="20.100000000000001" customHeight="1" x14ac:dyDescent="0.25">
      <c r="A6" s="9" t="s">
        <v>24</v>
      </c>
      <c r="B6" s="2"/>
    </row>
    <row r="7" spans="1:6" s="1" customFormat="1" ht="20.100000000000001" customHeight="1" x14ac:dyDescent="0.25">
      <c r="A7" s="9" t="s">
        <v>13</v>
      </c>
      <c r="B7" s="3"/>
    </row>
    <row r="8" spans="1:6" s="1" customFormat="1" ht="20.100000000000001" customHeight="1" x14ac:dyDescent="0.25">
      <c r="A8" s="4"/>
      <c r="B8" s="3"/>
    </row>
    <row r="9" spans="1:6" s="1" customFormat="1" ht="20.100000000000001" customHeight="1" thickBot="1" x14ac:dyDescent="0.3"/>
    <row r="10" spans="1:6" s="1" customFormat="1" ht="30" customHeight="1" thickBot="1" x14ac:dyDescent="0.3">
      <c r="B10" s="14" t="s">
        <v>28</v>
      </c>
      <c r="C10" s="15" t="s">
        <v>29</v>
      </c>
      <c r="D10" s="16" t="s">
        <v>30</v>
      </c>
      <c r="E10" s="16" t="s">
        <v>31</v>
      </c>
      <c r="F10" s="16" t="s">
        <v>32</v>
      </c>
    </row>
    <row r="11" spans="1:6" s="9" customFormat="1" ht="30" customHeight="1" thickBot="1" x14ac:dyDescent="0.3">
      <c r="A11" s="8" t="s">
        <v>0</v>
      </c>
      <c r="B11" s="17" t="s">
        <v>33</v>
      </c>
      <c r="C11" s="18" t="s">
        <v>34</v>
      </c>
      <c r="D11" s="19" t="s">
        <v>35</v>
      </c>
      <c r="E11" s="19" t="s">
        <v>36</v>
      </c>
      <c r="F11" s="19" t="s">
        <v>37</v>
      </c>
    </row>
    <row r="12" spans="1:6" s="1" customFormat="1" ht="20.100000000000001" customHeight="1" thickTop="1" x14ac:dyDescent="0.25">
      <c r="A12" s="10" t="s">
        <v>27</v>
      </c>
      <c r="B12" s="31"/>
      <c r="C12" s="32"/>
      <c r="D12" s="33"/>
      <c r="E12" s="33"/>
      <c r="F12" s="33"/>
    </row>
    <row r="13" spans="1:6" s="1" customFormat="1" ht="20.100000000000001" customHeight="1" x14ac:dyDescent="0.25">
      <c r="A13" s="11" t="s">
        <v>25</v>
      </c>
      <c r="B13" s="34"/>
      <c r="C13" s="35"/>
      <c r="D13" s="36"/>
      <c r="E13" s="36"/>
      <c r="F13" s="36"/>
    </row>
    <row r="14" spans="1:6" s="1" customFormat="1" ht="20.100000000000001" customHeight="1" x14ac:dyDescent="0.25">
      <c r="A14" s="11" t="s">
        <v>26</v>
      </c>
      <c r="B14" s="34"/>
      <c r="C14" s="35"/>
      <c r="D14" s="36"/>
      <c r="E14" s="36"/>
      <c r="F14" s="36"/>
    </row>
    <row r="15" spans="1:6" s="1" customFormat="1" ht="20.100000000000001" customHeight="1" x14ac:dyDescent="0.25">
      <c r="A15" s="11" t="s">
        <v>1</v>
      </c>
      <c r="B15" s="34"/>
      <c r="C15" s="35"/>
      <c r="D15" s="36"/>
      <c r="E15" s="36"/>
      <c r="F15" s="36"/>
    </row>
    <row r="16" spans="1:6" s="1" customFormat="1" ht="20.100000000000001" customHeight="1" x14ac:dyDescent="0.25">
      <c r="A16" s="11" t="s">
        <v>2</v>
      </c>
      <c r="B16" s="34"/>
      <c r="C16" s="35"/>
      <c r="D16" s="36"/>
      <c r="E16" s="36"/>
      <c r="F16" s="36"/>
    </row>
    <row r="17" spans="1:6" s="1" customFormat="1" ht="20.100000000000001" customHeight="1" x14ac:dyDescent="0.25">
      <c r="A17" s="11" t="s">
        <v>3</v>
      </c>
      <c r="B17" s="34"/>
      <c r="C17" s="35"/>
      <c r="D17" s="36"/>
      <c r="E17" s="36"/>
      <c r="F17" s="36"/>
    </row>
    <row r="18" spans="1:6" s="1" customFormat="1" ht="20.100000000000001" customHeight="1" x14ac:dyDescent="0.25">
      <c r="A18" s="11" t="s">
        <v>8</v>
      </c>
      <c r="B18" s="34"/>
      <c r="C18" s="35"/>
      <c r="D18" s="36"/>
      <c r="E18" s="36"/>
      <c r="F18" s="36"/>
    </row>
    <row r="19" spans="1:6" s="1" customFormat="1" ht="20.100000000000001" customHeight="1" x14ac:dyDescent="0.25">
      <c r="A19" s="11" t="s">
        <v>4</v>
      </c>
      <c r="B19" s="34"/>
      <c r="C19" s="35"/>
      <c r="D19" s="36"/>
      <c r="E19" s="36"/>
      <c r="F19" s="36"/>
    </row>
    <row r="20" spans="1:6" s="1" customFormat="1" ht="20.100000000000001" customHeight="1" x14ac:dyDescent="0.25">
      <c r="A20" s="11" t="s">
        <v>5</v>
      </c>
      <c r="B20" s="34"/>
      <c r="C20" s="35"/>
      <c r="D20" s="36"/>
      <c r="E20" s="36"/>
      <c r="F20" s="36"/>
    </row>
    <row r="21" spans="1:6" s="1" customFormat="1" ht="20.100000000000001" customHeight="1" thickBot="1" x14ac:dyDescent="0.3">
      <c r="A21" s="12" t="s">
        <v>6</v>
      </c>
      <c r="B21" s="37"/>
      <c r="C21" s="38"/>
      <c r="D21" s="39"/>
      <c r="E21" s="39"/>
      <c r="F21" s="39"/>
    </row>
    <row r="22" spans="1:6" s="1" customFormat="1" ht="20.100000000000001" customHeight="1" thickTop="1" thickBot="1" x14ac:dyDescent="0.3">
      <c r="A22" s="13" t="s">
        <v>7</v>
      </c>
      <c r="B22" s="40">
        <f>ROUND(SUM(B12:B21),3)</f>
        <v>0</v>
      </c>
      <c r="C22" s="40">
        <f t="shared" ref="C22:F22" si="0">ROUND(SUM(C12:C21),3)</f>
        <v>0</v>
      </c>
      <c r="D22" s="40">
        <f t="shared" si="0"/>
        <v>0</v>
      </c>
      <c r="E22" s="40">
        <f t="shared" si="0"/>
        <v>0</v>
      </c>
      <c r="F22" s="40">
        <f t="shared" si="0"/>
        <v>0</v>
      </c>
    </row>
    <row r="23" spans="1:6" s="1" customFormat="1" ht="20.100000000000001" customHeight="1" x14ac:dyDescent="0.25"/>
    <row r="24" spans="1:6" s="1" customFormat="1" ht="20.100000000000001" customHeight="1" x14ac:dyDescent="0.25">
      <c r="A24" s="23" t="s">
        <v>45</v>
      </c>
      <c r="B24" s="30">
        <v>0.19</v>
      </c>
      <c r="C24" s="1" t="s">
        <v>46</v>
      </c>
    </row>
    <row r="25" spans="1:6" s="1" customFormat="1" ht="20.100000000000001" customHeight="1" x14ac:dyDescent="0.25"/>
    <row r="26" spans="1:6" s="1" customFormat="1" ht="20.100000000000001" customHeight="1" x14ac:dyDescent="0.25">
      <c r="A26" s="5" t="s">
        <v>12</v>
      </c>
      <c r="B26" s="5"/>
    </row>
    <row r="27" spans="1:6" s="1" customFormat="1" ht="10.199999999999999" customHeight="1" x14ac:dyDescent="0.25"/>
    <row r="28" spans="1:6" s="1" customFormat="1" ht="20.100000000000001" customHeight="1" x14ac:dyDescent="0.25">
      <c r="A28" s="24" t="s">
        <v>9</v>
      </c>
      <c r="B28" s="41">
        <f>B22</f>
        <v>0</v>
      </c>
      <c r="C28" s="41">
        <f t="shared" ref="C28:E28" si="1">C22</f>
        <v>0</v>
      </c>
      <c r="D28" s="41">
        <f t="shared" si="1"/>
        <v>0</v>
      </c>
      <c r="E28" s="41">
        <f t="shared" si="1"/>
        <v>0</v>
      </c>
      <c r="F28" s="41">
        <f>F22</f>
        <v>0</v>
      </c>
    </row>
    <row r="29" spans="1:6" s="1" customFormat="1" ht="20.100000000000001" customHeight="1" thickBot="1" x14ac:dyDescent="0.3">
      <c r="A29" s="26" t="s">
        <v>47</v>
      </c>
      <c r="B29" s="42">
        <f>ROUND(B28*$B$24,3)</f>
        <v>0</v>
      </c>
      <c r="C29" s="42">
        <f>ROUND(C28*$B$24,3)</f>
        <v>0</v>
      </c>
      <c r="D29" s="42">
        <f>ROUND(D28*$B$24,3)</f>
        <v>0</v>
      </c>
      <c r="E29" s="42">
        <f>ROUND(E28*$B$24,3)</f>
        <v>0</v>
      </c>
      <c r="F29" s="42">
        <f>ROUND(F28*$B$24,3)</f>
        <v>0</v>
      </c>
    </row>
    <row r="30" spans="1:6" s="1" customFormat="1" ht="20.100000000000001" customHeight="1" thickTop="1" x14ac:dyDescent="0.25">
      <c r="A30" s="25" t="s">
        <v>10</v>
      </c>
      <c r="B30" s="43">
        <f>B28+B29</f>
        <v>0</v>
      </c>
      <c r="C30" s="43">
        <f t="shared" ref="C30:F30" si="2">C28+C29</f>
        <v>0</v>
      </c>
      <c r="D30" s="43">
        <f t="shared" si="2"/>
        <v>0</v>
      </c>
      <c r="E30" s="43">
        <f t="shared" si="2"/>
        <v>0</v>
      </c>
      <c r="F30" s="43">
        <f t="shared" si="2"/>
        <v>0</v>
      </c>
    </row>
    <row r="31" spans="1:6" s="1" customFormat="1" ht="20.100000000000001" customHeight="1" x14ac:dyDescent="0.25">
      <c r="A31" s="20"/>
      <c r="B31" s="21"/>
      <c r="C31" s="21"/>
      <c r="D31" s="21"/>
      <c r="E31" s="21"/>
      <c r="F31" s="21"/>
    </row>
    <row r="32" spans="1:6" s="1" customFormat="1" ht="20.100000000000001" customHeight="1" x14ac:dyDescent="0.25">
      <c r="A32" s="20"/>
      <c r="B32" s="21"/>
      <c r="C32" s="21"/>
      <c r="D32" s="21"/>
      <c r="E32" s="21"/>
      <c r="F32" s="21"/>
    </row>
    <row r="33" spans="1:6" s="1" customFormat="1" ht="20.100000000000001" customHeight="1" x14ac:dyDescent="0.25">
      <c r="A33" s="22" t="s">
        <v>38</v>
      </c>
      <c r="B33" s="21"/>
      <c r="C33" s="21"/>
      <c r="D33" s="21"/>
      <c r="E33" s="21"/>
      <c r="F33" s="21"/>
    </row>
    <row r="34" spans="1:6" s="1" customFormat="1" ht="9.75" customHeight="1" x14ac:dyDescent="0.25">
      <c r="A34" s="20"/>
      <c r="B34" s="21"/>
      <c r="C34" s="21"/>
      <c r="D34" s="21"/>
      <c r="E34" s="21"/>
      <c r="F34" s="21"/>
    </row>
    <row r="35" spans="1:6" s="1" customFormat="1" ht="20.100000000000001" customHeight="1" x14ac:dyDescent="0.25">
      <c r="A35" s="24" t="s">
        <v>39</v>
      </c>
      <c r="B35" s="27" t="s">
        <v>42</v>
      </c>
      <c r="C35" s="27" t="s">
        <v>41</v>
      </c>
      <c r="D35" s="27" t="s">
        <v>43</v>
      </c>
      <c r="E35" s="27" t="s">
        <v>43</v>
      </c>
      <c r="F35" s="27" t="s">
        <v>44</v>
      </c>
    </row>
    <row r="36" spans="1:6" s="1" customFormat="1" ht="20.100000000000001" customHeight="1" x14ac:dyDescent="0.25">
      <c r="A36" s="28" t="s">
        <v>40</v>
      </c>
      <c r="B36" s="41">
        <f>ROUND(B30*B35,3)</f>
        <v>0</v>
      </c>
      <c r="C36" s="41">
        <f>ROUND(C30*C35,3)</f>
        <v>0</v>
      </c>
      <c r="D36" s="41">
        <f>ROUND(D30*D35,3)</f>
        <v>0</v>
      </c>
      <c r="E36" s="41">
        <f>ROUND(E30*E35,3)</f>
        <v>0</v>
      </c>
      <c r="F36" s="41">
        <f>ROUND(F30*F35,3)</f>
        <v>0</v>
      </c>
    </row>
    <row r="37" spans="1:6" s="1" customFormat="1" ht="20.100000000000001" customHeight="1" x14ac:dyDescent="0.25">
      <c r="A37" s="29"/>
      <c r="B37" s="48" t="s">
        <v>48</v>
      </c>
      <c r="C37" s="49"/>
      <c r="D37" s="44">
        <f>B36+C36+D36+E36+F36</f>
        <v>0</v>
      </c>
      <c r="E37" s="21"/>
      <c r="F37" s="21"/>
    </row>
    <row r="38" spans="1:6" s="1" customFormat="1" ht="20.100000000000001" customHeight="1" x14ac:dyDescent="0.25">
      <c r="A38" s="46" t="s">
        <v>49</v>
      </c>
      <c r="B38" s="47"/>
      <c r="C38" s="47"/>
      <c r="D38" s="45">
        <f>D37*48</f>
        <v>0</v>
      </c>
      <c r="E38" s="21"/>
      <c r="F38" s="21"/>
    </row>
    <row r="39" spans="1:6" s="1" customFormat="1" ht="18" customHeight="1" x14ac:dyDescent="0.25"/>
    <row r="40" spans="1:6" s="1" customFormat="1" ht="18" customHeight="1" x14ac:dyDescent="0.25">
      <c r="A40" s="6" t="s">
        <v>14</v>
      </c>
    </row>
    <row r="41" spans="1:6" s="1" customFormat="1" ht="18" customHeight="1" x14ac:dyDescent="0.25">
      <c r="A41" s="6" t="s">
        <v>20</v>
      </c>
    </row>
    <row r="42" spans="1:6" s="1" customFormat="1" ht="18" customHeight="1" x14ac:dyDescent="0.25">
      <c r="A42" s="6" t="s">
        <v>16</v>
      </c>
    </row>
    <row r="43" spans="1:6" s="1" customFormat="1" ht="18" customHeight="1" x14ac:dyDescent="0.25">
      <c r="A43" s="6" t="s">
        <v>15</v>
      </c>
    </row>
    <row r="44" spans="1:6" s="1" customFormat="1" ht="18" customHeight="1" x14ac:dyDescent="0.25">
      <c r="A44" s="6" t="s">
        <v>19</v>
      </c>
    </row>
    <row r="45" spans="1:6" s="1" customFormat="1" ht="18" customHeight="1" x14ac:dyDescent="0.25">
      <c r="A45" s="6" t="s">
        <v>18</v>
      </c>
    </row>
    <row r="46" spans="1:6" s="1" customFormat="1" ht="18" customHeight="1" x14ac:dyDescent="0.25">
      <c r="A46" s="6" t="s">
        <v>17</v>
      </c>
    </row>
    <row r="47" spans="1:6" s="1" customFormat="1" ht="18" customHeight="1" x14ac:dyDescent="0.25">
      <c r="A47" s="6" t="s">
        <v>21</v>
      </c>
    </row>
    <row r="48" spans="1:6" s="1" customFormat="1" ht="4.95" customHeight="1" x14ac:dyDescent="0.25"/>
    <row r="49" s="1" customFormat="1" ht="4.95" customHeight="1" x14ac:dyDescent="0.25"/>
    <row r="50" s="1" customFormat="1" ht="20.100000000000001" customHeight="1" x14ac:dyDescent="0.25"/>
    <row r="51" s="1" customFormat="1" ht="20.100000000000001" customHeight="1" x14ac:dyDescent="0.25"/>
    <row r="52" s="1" customFormat="1" ht="20.100000000000001" customHeight="1" x14ac:dyDescent="0.25"/>
    <row r="53" s="1" customFormat="1" ht="20.100000000000001" customHeight="1" x14ac:dyDescent="0.25"/>
    <row r="54" s="1" customFormat="1" ht="20.100000000000001" customHeight="1" x14ac:dyDescent="0.25"/>
    <row r="55" s="1" customFormat="1" ht="20.100000000000001" customHeight="1" x14ac:dyDescent="0.25"/>
    <row r="56" s="1" customFormat="1" ht="20.100000000000001" customHeight="1" x14ac:dyDescent="0.25"/>
    <row r="57" s="1" customFormat="1" ht="20.100000000000001" customHeight="1" x14ac:dyDescent="0.25"/>
    <row r="58" s="1" customFormat="1" ht="20.100000000000001" customHeight="1" x14ac:dyDescent="0.25"/>
    <row r="59" s="1" customFormat="1" ht="20.100000000000001" customHeight="1" x14ac:dyDescent="0.25"/>
    <row r="60" s="1" customFormat="1" ht="20.100000000000001" customHeight="1" x14ac:dyDescent="0.25"/>
    <row r="61" s="1" customFormat="1" ht="20.100000000000001" customHeight="1" x14ac:dyDescent="0.25"/>
    <row r="62" s="1" customFormat="1" ht="20.100000000000001" customHeight="1" x14ac:dyDescent="0.25"/>
    <row r="63" s="1" customFormat="1" ht="20.100000000000001" customHeight="1" x14ac:dyDescent="0.25"/>
    <row r="64" s="1" customFormat="1" ht="20.100000000000001" customHeight="1" x14ac:dyDescent="0.25"/>
    <row r="65" s="1" customFormat="1" ht="20.100000000000001" customHeight="1" x14ac:dyDescent="0.25"/>
    <row r="66" s="1" customFormat="1" ht="20.100000000000001" customHeight="1" x14ac:dyDescent="0.25"/>
    <row r="67" s="1" customFormat="1" ht="20.100000000000001" customHeight="1" x14ac:dyDescent="0.25"/>
    <row r="68" s="1" customFormat="1" ht="20.100000000000001" customHeight="1" x14ac:dyDescent="0.25"/>
    <row r="69" s="1" customFormat="1" ht="20.100000000000001" customHeight="1" x14ac:dyDescent="0.25"/>
    <row r="70" s="1" customFormat="1" ht="20.100000000000001" customHeight="1" x14ac:dyDescent="0.25"/>
    <row r="71" s="1" customFormat="1" ht="20.100000000000001" customHeight="1" x14ac:dyDescent="0.25"/>
    <row r="72" s="1" customFormat="1" ht="20.100000000000001" customHeight="1" x14ac:dyDescent="0.25"/>
    <row r="73" s="1" customFormat="1" ht="20.100000000000001" customHeight="1" x14ac:dyDescent="0.25"/>
    <row r="74" s="1" customFormat="1" ht="20.100000000000001" customHeight="1" x14ac:dyDescent="0.25"/>
    <row r="75" s="1" customFormat="1" ht="20.100000000000001" customHeight="1" x14ac:dyDescent="0.25"/>
    <row r="76" s="1" customFormat="1" ht="20.100000000000001" customHeight="1" x14ac:dyDescent="0.25"/>
    <row r="77" s="1" customFormat="1" ht="20.100000000000001" customHeight="1" x14ac:dyDescent="0.25"/>
    <row r="78" s="1" customFormat="1" ht="20.100000000000001" customHeight="1" x14ac:dyDescent="0.25"/>
    <row r="79" s="1" customFormat="1" ht="20.100000000000001" customHeight="1" x14ac:dyDescent="0.25"/>
    <row r="80" s="1" customFormat="1" ht="20.100000000000001" customHeight="1" x14ac:dyDescent="0.25"/>
    <row r="81" s="1" customFormat="1" ht="20.100000000000001" customHeight="1" x14ac:dyDescent="0.25"/>
    <row r="82" s="1" customFormat="1" ht="20.100000000000001" customHeight="1" x14ac:dyDescent="0.25"/>
    <row r="83" s="1" customFormat="1" ht="20.100000000000001" customHeight="1" x14ac:dyDescent="0.25"/>
    <row r="84" s="1" customFormat="1" ht="20.100000000000001" customHeight="1" x14ac:dyDescent="0.25"/>
    <row r="85" s="1" customFormat="1" ht="20.100000000000001" customHeight="1" x14ac:dyDescent="0.25"/>
    <row r="86" s="1" customFormat="1" ht="20.100000000000001" customHeight="1" x14ac:dyDescent="0.25"/>
    <row r="87" s="1" customFormat="1" ht="20.100000000000001" customHeight="1" x14ac:dyDescent="0.25"/>
    <row r="88" s="1" customFormat="1" ht="20.100000000000001" customHeight="1" x14ac:dyDescent="0.25"/>
    <row r="89" s="1" customFormat="1" ht="20.100000000000001" customHeight="1" x14ac:dyDescent="0.25"/>
    <row r="90" s="1" customFormat="1" ht="20.100000000000001" customHeight="1" x14ac:dyDescent="0.25"/>
    <row r="91" s="1" customFormat="1" ht="20.100000000000001" customHeight="1" x14ac:dyDescent="0.25"/>
    <row r="92" s="1" customFormat="1" ht="20.100000000000001" customHeight="1" x14ac:dyDescent="0.25"/>
    <row r="93" s="1" customFormat="1" ht="20.100000000000001" customHeight="1" x14ac:dyDescent="0.25"/>
    <row r="94" s="1" customFormat="1" ht="20.100000000000001" customHeight="1" x14ac:dyDescent="0.25"/>
    <row r="95" s="1" customFormat="1" ht="20.100000000000001" customHeight="1" x14ac:dyDescent="0.25"/>
    <row r="96" s="1" customFormat="1" ht="20.100000000000001" customHeight="1" x14ac:dyDescent="0.25"/>
    <row r="97" s="1" customFormat="1" ht="20.100000000000001" customHeight="1" x14ac:dyDescent="0.25"/>
    <row r="98" s="1" customFormat="1" ht="20.100000000000001" customHeight="1" x14ac:dyDescent="0.25"/>
    <row r="99" s="1" customFormat="1" ht="20.100000000000001" customHeight="1" x14ac:dyDescent="0.25"/>
    <row r="100" s="1" customFormat="1" ht="20.100000000000001" customHeight="1" x14ac:dyDescent="0.25"/>
    <row r="101" s="1" customFormat="1" ht="20.100000000000001" customHeight="1" x14ac:dyDescent="0.25"/>
    <row r="102" s="1" customFormat="1" ht="20.100000000000001" customHeight="1" x14ac:dyDescent="0.25"/>
    <row r="103" s="1" customFormat="1" ht="20.100000000000001" customHeight="1" x14ac:dyDescent="0.25"/>
    <row r="104" s="1" customFormat="1" ht="20.100000000000001" customHeight="1" x14ac:dyDescent="0.25"/>
    <row r="105" s="1" customFormat="1" ht="20.100000000000001" customHeight="1" x14ac:dyDescent="0.25"/>
    <row r="106" s="1" customFormat="1" ht="20.100000000000001" customHeight="1" x14ac:dyDescent="0.25"/>
    <row r="107" s="1" customFormat="1" ht="20.100000000000001" customHeight="1" x14ac:dyDescent="0.25"/>
    <row r="108" s="1" customFormat="1" ht="20.100000000000001" customHeight="1" x14ac:dyDescent="0.25"/>
    <row r="109" s="1" customFormat="1" ht="20.100000000000001" customHeight="1" x14ac:dyDescent="0.25"/>
    <row r="110" s="1" customFormat="1" ht="20.100000000000001" customHeight="1" x14ac:dyDescent="0.25"/>
    <row r="111" s="1" customFormat="1" ht="20.100000000000001" customHeight="1" x14ac:dyDescent="0.25"/>
    <row r="112" s="1" customFormat="1" ht="20.100000000000001" customHeight="1" x14ac:dyDescent="0.25"/>
    <row r="113" s="1" customFormat="1" ht="20.100000000000001" customHeight="1" x14ac:dyDescent="0.25"/>
    <row r="114" s="1" customFormat="1" ht="20.100000000000001" customHeight="1" x14ac:dyDescent="0.25"/>
    <row r="115" s="1" customFormat="1" ht="20.100000000000001" customHeight="1" x14ac:dyDescent="0.25"/>
    <row r="116" s="1" customFormat="1" ht="20.100000000000001" customHeight="1" x14ac:dyDescent="0.25"/>
    <row r="117" s="1" customFormat="1" ht="20.100000000000001" customHeight="1" x14ac:dyDescent="0.25"/>
    <row r="118" s="1" customFormat="1" ht="20.100000000000001" customHeight="1" x14ac:dyDescent="0.25"/>
    <row r="119" s="1" customFormat="1" ht="20.100000000000001" customHeight="1" x14ac:dyDescent="0.25"/>
    <row r="120" s="1" customFormat="1" ht="20.100000000000001" customHeight="1" x14ac:dyDescent="0.25"/>
    <row r="121" s="1" customFormat="1" ht="20.100000000000001" customHeight="1" x14ac:dyDescent="0.25"/>
    <row r="122" s="1" customFormat="1" ht="20.100000000000001" customHeight="1" x14ac:dyDescent="0.25"/>
    <row r="123" s="1" customFormat="1" ht="20.100000000000001" customHeight="1" x14ac:dyDescent="0.25"/>
    <row r="124" s="1" customFormat="1" ht="20.100000000000001" customHeight="1" x14ac:dyDescent="0.25"/>
    <row r="125" s="1" customFormat="1" ht="20.100000000000001" customHeight="1" x14ac:dyDescent="0.25"/>
    <row r="126" s="1" customFormat="1" ht="20.100000000000001" customHeight="1" x14ac:dyDescent="0.25"/>
    <row r="127" s="1" customFormat="1" ht="20.100000000000001" customHeight="1" x14ac:dyDescent="0.25"/>
    <row r="128" s="1" customFormat="1" ht="20.100000000000001" customHeight="1" x14ac:dyDescent="0.25"/>
    <row r="129" s="1" customFormat="1" ht="20.100000000000001" customHeight="1" x14ac:dyDescent="0.25"/>
    <row r="130" s="1" customFormat="1" ht="20.100000000000001" customHeight="1" x14ac:dyDescent="0.25"/>
    <row r="131" s="1" customFormat="1" ht="20.100000000000001" customHeight="1" x14ac:dyDescent="0.25"/>
    <row r="132" s="1" customFormat="1" ht="20.100000000000001" customHeight="1" x14ac:dyDescent="0.25"/>
    <row r="133" s="1" customFormat="1" ht="20.100000000000001" customHeight="1" x14ac:dyDescent="0.25"/>
    <row r="134" s="1" customFormat="1" ht="20.100000000000001" customHeight="1" x14ac:dyDescent="0.25"/>
    <row r="135" s="1" customFormat="1" ht="20.100000000000001" customHeight="1" x14ac:dyDescent="0.25"/>
    <row r="136" s="1" customFormat="1" ht="20.100000000000001" customHeight="1" x14ac:dyDescent="0.25"/>
    <row r="137" s="1" customFormat="1" ht="20.100000000000001" customHeight="1" x14ac:dyDescent="0.25"/>
    <row r="138" s="1" customFormat="1" ht="20.100000000000001" customHeight="1" x14ac:dyDescent="0.25"/>
    <row r="139" s="1" customFormat="1" ht="20.100000000000001" customHeight="1" x14ac:dyDescent="0.25"/>
    <row r="140" s="1" customFormat="1" ht="20.100000000000001" customHeight="1" x14ac:dyDescent="0.25"/>
    <row r="141" s="1" customFormat="1" ht="20.100000000000001" customHeight="1" x14ac:dyDescent="0.25"/>
    <row r="142" s="1" customFormat="1" ht="20.100000000000001" customHeight="1" x14ac:dyDescent="0.25"/>
    <row r="143" s="1" customFormat="1" ht="20.100000000000001" customHeight="1" x14ac:dyDescent="0.25"/>
    <row r="144" s="1" customFormat="1" ht="20.100000000000001" customHeight="1" x14ac:dyDescent="0.25"/>
    <row r="145" s="1" customFormat="1" ht="20.100000000000001" customHeight="1" x14ac:dyDescent="0.25"/>
    <row r="146" s="1" customFormat="1" ht="20.100000000000001" customHeight="1" x14ac:dyDescent="0.25"/>
    <row r="147" s="1" customFormat="1" ht="20.100000000000001" customHeight="1" x14ac:dyDescent="0.25"/>
    <row r="148" s="1" customFormat="1" ht="20.100000000000001" customHeight="1" x14ac:dyDescent="0.25"/>
    <row r="149" s="1" customFormat="1" ht="20.100000000000001" customHeight="1" x14ac:dyDescent="0.25"/>
    <row r="150" s="1" customFormat="1" ht="20.100000000000001" customHeight="1" x14ac:dyDescent="0.25"/>
    <row r="151" s="1" customFormat="1" ht="20.100000000000001" customHeight="1" x14ac:dyDescent="0.25"/>
    <row r="152" s="1" customFormat="1" ht="20.100000000000001" customHeight="1" x14ac:dyDescent="0.25"/>
    <row r="153" s="1" customFormat="1" ht="20.100000000000001" customHeight="1" x14ac:dyDescent="0.25"/>
    <row r="154" s="1" customFormat="1" ht="20.100000000000001" customHeight="1" x14ac:dyDescent="0.25"/>
    <row r="155" s="1" customFormat="1" ht="20.100000000000001" customHeight="1" x14ac:dyDescent="0.25"/>
    <row r="156" s="1" customFormat="1" ht="20.100000000000001" customHeight="1" x14ac:dyDescent="0.25"/>
    <row r="157" s="1" customFormat="1" ht="20.100000000000001" customHeight="1" x14ac:dyDescent="0.25"/>
    <row r="158" s="1" customFormat="1" ht="20.100000000000001" customHeight="1" x14ac:dyDescent="0.25"/>
    <row r="159" s="1" customFormat="1" ht="20.100000000000001" customHeight="1" x14ac:dyDescent="0.25"/>
    <row r="160" s="1" customFormat="1" ht="20.100000000000001" customHeight="1" x14ac:dyDescent="0.25"/>
    <row r="161" s="1" customFormat="1" ht="20.100000000000001" customHeight="1" x14ac:dyDescent="0.25"/>
    <row r="162" s="1" customFormat="1" ht="20.100000000000001" customHeight="1" x14ac:dyDescent="0.25"/>
    <row r="163" s="1" customFormat="1" ht="20.100000000000001" customHeight="1" x14ac:dyDescent="0.25"/>
    <row r="164" s="1" customFormat="1" ht="20.100000000000001" customHeight="1" x14ac:dyDescent="0.25"/>
    <row r="165" s="1" customFormat="1" ht="20.100000000000001" customHeight="1" x14ac:dyDescent="0.25"/>
    <row r="166" s="1" customFormat="1" ht="20.100000000000001" customHeight="1" x14ac:dyDescent="0.25"/>
    <row r="167" s="1" customFormat="1" ht="20.100000000000001" customHeight="1" x14ac:dyDescent="0.25"/>
    <row r="168" s="1" customFormat="1" ht="20.100000000000001" customHeight="1" x14ac:dyDescent="0.25"/>
    <row r="169" s="1" customFormat="1" ht="20.100000000000001" customHeight="1" x14ac:dyDescent="0.25"/>
    <row r="170" s="1" customFormat="1" ht="20.100000000000001" customHeight="1" x14ac:dyDescent="0.25"/>
    <row r="171" s="1" customFormat="1" ht="20.100000000000001" customHeight="1" x14ac:dyDescent="0.25"/>
    <row r="172" s="1" customFormat="1" ht="20.100000000000001" customHeight="1" x14ac:dyDescent="0.25"/>
    <row r="173" s="1" customFormat="1" ht="20.100000000000001" customHeight="1" x14ac:dyDescent="0.25"/>
    <row r="174" s="1" customFormat="1" ht="20.100000000000001" customHeight="1" x14ac:dyDescent="0.25"/>
    <row r="175" s="1" customFormat="1" ht="20.100000000000001" customHeight="1" x14ac:dyDescent="0.25"/>
    <row r="176" s="1" customFormat="1" ht="20.100000000000001" customHeight="1" x14ac:dyDescent="0.25"/>
    <row r="177" s="1" customFormat="1" ht="20.100000000000001" customHeight="1" x14ac:dyDescent="0.25"/>
    <row r="178" s="1" customFormat="1" ht="20.100000000000001" customHeight="1" x14ac:dyDescent="0.25"/>
    <row r="179" s="1" customFormat="1" ht="20.100000000000001" customHeight="1" x14ac:dyDescent="0.25"/>
    <row r="180" s="1" customFormat="1" ht="20.100000000000001" customHeight="1" x14ac:dyDescent="0.25"/>
    <row r="181" s="1" customFormat="1" ht="20.100000000000001" customHeight="1" x14ac:dyDescent="0.25"/>
    <row r="182" s="1" customFormat="1" ht="20.100000000000001" customHeight="1" x14ac:dyDescent="0.25"/>
    <row r="183" s="1" customFormat="1" ht="20.100000000000001" customHeight="1" x14ac:dyDescent="0.25"/>
    <row r="184" s="1" customFormat="1" ht="20.100000000000001" customHeight="1" x14ac:dyDescent="0.25"/>
    <row r="185" s="1" customFormat="1" ht="20.100000000000001" customHeight="1" x14ac:dyDescent="0.25"/>
    <row r="186" s="1" customFormat="1" ht="20.100000000000001" customHeight="1" x14ac:dyDescent="0.25"/>
    <row r="187" s="1" customFormat="1" ht="20.100000000000001" customHeight="1" x14ac:dyDescent="0.25"/>
    <row r="188" s="1" customFormat="1" ht="20.100000000000001" customHeight="1" x14ac:dyDescent="0.25"/>
    <row r="189" s="1" customFormat="1" ht="20.100000000000001" customHeight="1" x14ac:dyDescent="0.25"/>
    <row r="190" s="1" customFormat="1" ht="20.100000000000001" customHeight="1" x14ac:dyDescent="0.25"/>
    <row r="191" s="1" customFormat="1" ht="20.100000000000001" customHeight="1" x14ac:dyDescent="0.25"/>
    <row r="192" s="1" customFormat="1" ht="20.100000000000001" customHeight="1" x14ac:dyDescent="0.25"/>
    <row r="193" s="1" customFormat="1" ht="20.100000000000001" customHeight="1" x14ac:dyDescent="0.25"/>
    <row r="194" s="1" customFormat="1" ht="20.100000000000001" customHeight="1" x14ac:dyDescent="0.25"/>
    <row r="195" s="1" customFormat="1" ht="20.100000000000001" customHeight="1" x14ac:dyDescent="0.25"/>
    <row r="196" s="1" customFormat="1" ht="20.100000000000001" customHeight="1" x14ac:dyDescent="0.25"/>
    <row r="197" s="1" customFormat="1" ht="20.100000000000001" customHeight="1" x14ac:dyDescent="0.25"/>
    <row r="198" s="1" customFormat="1" ht="20.100000000000001" customHeight="1" x14ac:dyDescent="0.25"/>
    <row r="199" s="1" customFormat="1" ht="20.100000000000001" customHeight="1" x14ac:dyDescent="0.25"/>
    <row r="200" s="1" customFormat="1" ht="20.100000000000001" customHeight="1" x14ac:dyDescent="0.25"/>
    <row r="201" s="1" customFormat="1" ht="20.100000000000001" customHeight="1" x14ac:dyDescent="0.25"/>
    <row r="202" s="1" customFormat="1" ht="20.100000000000001" customHeight="1" x14ac:dyDescent="0.25"/>
    <row r="203" s="1" customFormat="1" ht="20.100000000000001" customHeight="1" x14ac:dyDescent="0.25"/>
    <row r="204" s="1" customFormat="1" ht="20.100000000000001" customHeight="1" x14ac:dyDescent="0.25"/>
    <row r="205" s="1" customFormat="1" ht="20.100000000000001" customHeight="1" x14ac:dyDescent="0.25"/>
    <row r="206" s="1" customFormat="1" ht="20.100000000000001" customHeight="1" x14ac:dyDescent="0.25"/>
    <row r="207" s="1" customFormat="1" ht="20.100000000000001" customHeight="1" x14ac:dyDescent="0.25"/>
    <row r="208" s="1" customFormat="1" ht="20.100000000000001" customHeight="1" x14ac:dyDescent="0.25"/>
    <row r="209" s="1" customFormat="1" ht="20.100000000000001" customHeight="1" x14ac:dyDescent="0.25"/>
    <row r="210" s="1" customFormat="1" ht="20.100000000000001" customHeight="1" x14ac:dyDescent="0.25"/>
    <row r="211" s="1" customFormat="1" ht="20.100000000000001" customHeight="1" x14ac:dyDescent="0.25"/>
    <row r="212" s="1" customFormat="1" ht="20.100000000000001" customHeight="1" x14ac:dyDescent="0.25"/>
    <row r="213" s="1" customFormat="1" ht="20.100000000000001" customHeight="1" x14ac:dyDescent="0.25"/>
    <row r="214" s="1" customFormat="1" ht="20.100000000000001" customHeight="1" x14ac:dyDescent="0.25"/>
    <row r="215" s="1" customFormat="1" ht="20.100000000000001" customHeight="1" x14ac:dyDescent="0.25"/>
    <row r="216" s="1" customFormat="1" ht="20.100000000000001" customHeight="1" x14ac:dyDescent="0.25"/>
    <row r="217" s="1" customFormat="1" ht="20.100000000000001" customHeight="1" x14ac:dyDescent="0.25"/>
    <row r="218" s="1" customFormat="1" ht="20.100000000000001" customHeight="1" x14ac:dyDescent="0.25"/>
    <row r="219" s="1" customFormat="1" ht="20.100000000000001" customHeight="1" x14ac:dyDescent="0.25"/>
    <row r="220" s="1" customFormat="1" ht="20.100000000000001" customHeight="1" x14ac:dyDescent="0.25"/>
    <row r="221" s="1" customFormat="1" ht="20.100000000000001" customHeight="1" x14ac:dyDescent="0.25"/>
    <row r="222" s="1" customFormat="1" ht="20.100000000000001" customHeight="1" x14ac:dyDescent="0.25"/>
    <row r="223" s="1" customFormat="1" ht="20.100000000000001" customHeight="1" x14ac:dyDescent="0.25"/>
    <row r="224" s="1" customFormat="1" ht="20.100000000000001" customHeight="1" x14ac:dyDescent="0.25"/>
    <row r="225" s="1" customFormat="1" ht="20.100000000000001" customHeight="1" x14ac:dyDescent="0.25"/>
    <row r="226" s="1" customFormat="1" ht="20.100000000000001" customHeight="1" x14ac:dyDescent="0.25"/>
    <row r="227" s="1" customFormat="1" ht="20.100000000000001" customHeight="1" x14ac:dyDescent="0.25"/>
    <row r="228" s="1" customFormat="1" ht="20.100000000000001" customHeight="1" x14ac:dyDescent="0.25"/>
    <row r="229" s="1" customFormat="1" ht="20.100000000000001" customHeight="1" x14ac:dyDescent="0.25"/>
    <row r="230" s="1" customFormat="1" ht="20.100000000000001" customHeight="1" x14ac:dyDescent="0.25"/>
    <row r="231" s="1" customFormat="1" ht="20.100000000000001" customHeight="1" x14ac:dyDescent="0.25"/>
    <row r="232" s="1" customFormat="1" ht="20.100000000000001" customHeight="1" x14ac:dyDescent="0.25"/>
    <row r="233" s="1" customFormat="1" ht="20.100000000000001" customHeight="1" x14ac:dyDescent="0.25"/>
    <row r="234" s="1" customFormat="1" ht="20.100000000000001" customHeight="1" x14ac:dyDescent="0.25"/>
    <row r="235" s="1" customFormat="1" ht="20.100000000000001" customHeight="1" x14ac:dyDescent="0.25"/>
    <row r="236" s="1" customFormat="1" ht="20.100000000000001" customHeight="1" x14ac:dyDescent="0.25"/>
    <row r="237" s="1" customFormat="1" ht="20.100000000000001" customHeight="1" x14ac:dyDescent="0.25"/>
    <row r="238" s="1" customFormat="1" ht="20.100000000000001" customHeight="1" x14ac:dyDescent="0.25"/>
    <row r="239" s="1" customFormat="1" ht="20.100000000000001" customHeight="1" x14ac:dyDescent="0.25"/>
    <row r="240" s="1" customFormat="1" ht="20.100000000000001" customHeight="1" x14ac:dyDescent="0.25"/>
    <row r="241" s="1" customFormat="1" ht="20.100000000000001" customHeight="1" x14ac:dyDescent="0.25"/>
    <row r="242" s="1" customFormat="1" ht="20.100000000000001" customHeight="1" x14ac:dyDescent="0.25"/>
    <row r="243" s="1" customFormat="1" ht="20.100000000000001" customHeight="1" x14ac:dyDescent="0.25"/>
    <row r="244" s="1" customFormat="1" ht="20.100000000000001" customHeight="1" x14ac:dyDescent="0.25"/>
    <row r="245" s="1" customFormat="1" ht="20.100000000000001" customHeight="1" x14ac:dyDescent="0.25"/>
    <row r="246" s="1" customFormat="1" ht="20.100000000000001" customHeight="1" x14ac:dyDescent="0.25"/>
    <row r="247" s="1" customFormat="1" ht="20.100000000000001" customHeight="1" x14ac:dyDescent="0.25"/>
    <row r="248" s="1" customFormat="1" ht="20.100000000000001" customHeight="1" x14ac:dyDescent="0.25"/>
    <row r="249" s="1" customFormat="1" ht="20.100000000000001" customHeight="1" x14ac:dyDescent="0.25"/>
    <row r="250" s="1" customFormat="1" ht="20.100000000000001" customHeight="1" x14ac:dyDescent="0.25"/>
    <row r="251" s="1" customFormat="1" ht="20.100000000000001" customHeight="1" x14ac:dyDescent="0.25"/>
    <row r="252" s="1" customFormat="1" ht="20.100000000000001" customHeight="1" x14ac:dyDescent="0.25"/>
    <row r="253" s="1" customFormat="1" ht="20.100000000000001" customHeight="1" x14ac:dyDescent="0.25"/>
    <row r="254" s="1" customFormat="1" ht="20.100000000000001" customHeight="1" x14ac:dyDescent="0.25"/>
    <row r="255" s="1" customFormat="1" ht="20.100000000000001" customHeight="1" x14ac:dyDescent="0.25"/>
    <row r="256" s="1" customFormat="1" ht="20.100000000000001" customHeight="1" x14ac:dyDescent="0.25"/>
    <row r="257" s="1" customFormat="1" ht="20.100000000000001" customHeight="1" x14ac:dyDescent="0.25"/>
    <row r="258" s="1" customFormat="1" ht="20.100000000000001" customHeight="1" x14ac:dyDescent="0.25"/>
    <row r="259" s="1" customFormat="1" ht="20.100000000000001" customHeight="1" x14ac:dyDescent="0.25"/>
    <row r="260" s="1" customFormat="1" ht="20.100000000000001" customHeight="1" x14ac:dyDescent="0.25"/>
    <row r="261" s="1" customFormat="1" ht="20.100000000000001" customHeight="1" x14ac:dyDescent="0.25"/>
    <row r="262" s="1" customFormat="1" ht="20.100000000000001" customHeight="1" x14ac:dyDescent="0.25"/>
    <row r="263" s="1" customFormat="1" ht="20.100000000000001" customHeight="1" x14ac:dyDescent="0.25"/>
    <row r="264" s="1" customFormat="1" ht="20.100000000000001" customHeight="1" x14ac:dyDescent="0.25"/>
    <row r="265" s="1" customFormat="1" ht="20.100000000000001" customHeight="1" x14ac:dyDescent="0.25"/>
    <row r="266" s="1" customFormat="1" ht="20.100000000000001" customHeight="1" x14ac:dyDescent="0.25"/>
    <row r="267" s="1" customFormat="1" ht="20.100000000000001" customHeight="1" x14ac:dyDescent="0.25"/>
    <row r="268" s="1" customFormat="1" ht="20.100000000000001" customHeight="1" x14ac:dyDescent="0.25"/>
    <row r="269" s="1" customFormat="1" ht="20.100000000000001" customHeight="1" x14ac:dyDescent="0.25"/>
    <row r="270" s="1" customFormat="1" ht="20.100000000000001" customHeight="1" x14ac:dyDescent="0.25"/>
    <row r="271" s="1" customFormat="1" ht="20.100000000000001" customHeight="1" x14ac:dyDescent="0.25"/>
    <row r="272" s="1" customFormat="1" ht="20.100000000000001" customHeight="1" x14ac:dyDescent="0.25"/>
    <row r="273" s="1" customFormat="1" ht="20.100000000000001" customHeight="1" x14ac:dyDescent="0.25"/>
    <row r="274" s="1" customFormat="1" ht="20.100000000000001" customHeight="1" x14ac:dyDescent="0.25"/>
    <row r="275" s="1" customFormat="1" ht="20.100000000000001" customHeight="1" x14ac:dyDescent="0.25"/>
    <row r="276" s="1" customFormat="1" ht="20.100000000000001" customHeight="1" x14ac:dyDescent="0.25"/>
    <row r="277" s="1" customFormat="1" ht="20.100000000000001" customHeight="1" x14ac:dyDescent="0.25"/>
    <row r="278" s="1" customFormat="1" ht="20.100000000000001" customHeight="1" x14ac:dyDescent="0.25"/>
    <row r="279" s="1" customFormat="1" ht="20.100000000000001" customHeight="1" x14ac:dyDescent="0.25"/>
    <row r="280" s="1" customFormat="1" ht="20.100000000000001" customHeight="1" x14ac:dyDescent="0.25"/>
    <row r="281" s="1" customFormat="1" ht="20.100000000000001" customHeight="1" x14ac:dyDescent="0.25"/>
    <row r="282" s="1" customFormat="1" ht="20.100000000000001" customHeight="1" x14ac:dyDescent="0.25"/>
    <row r="283" s="1" customFormat="1" ht="20.100000000000001" customHeight="1" x14ac:dyDescent="0.25"/>
    <row r="284" s="1" customFormat="1" ht="20.100000000000001" customHeight="1" x14ac:dyDescent="0.25"/>
    <row r="285" s="1" customFormat="1" ht="20.100000000000001" customHeight="1" x14ac:dyDescent="0.25"/>
    <row r="286" s="1" customFormat="1" ht="20.100000000000001" customHeight="1" x14ac:dyDescent="0.25"/>
    <row r="287" s="1" customFormat="1" ht="20.100000000000001" customHeight="1" x14ac:dyDescent="0.25"/>
    <row r="288" s="1" customFormat="1" ht="20.100000000000001" customHeight="1" x14ac:dyDescent="0.25"/>
    <row r="289" s="1" customFormat="1" ht="20.100000000000001" customHeight="1" x14ac:dyDescent="0.25"/>
    <row r="290" s="1" customFormat="1" ht="20.100000000000001" customHeight="1" x14ac:dyDescent="0.25"/>
    <row r="291" s="1" customFormat="1" ht="20.100000000000001" customHeight="1" x14ac:dyDescent="0.25"/>
    <row r="292" s="1" customFormat="1" ht="20.100000000000001" customHeight="1" x14ac:dyDescent="0.25"/>
    <row r="293" s="1" customFormat="1" ht="20.100000000000001" customHeight="1" x14ac:dyDescent="0.25"/>
    <row r="294" s="1" customFormat="1" ht="20.100000000000001" customHeight="1" x14ac:dyDescent="0.25"/>
    <row r="295" s="1" customFormat="1" ht="20.100000000000001" customHeight="1" x14ac:dyDescent="0.25"/>
    <row r="296" s="1" customFormat="1" ht="20.100000000000001" customHeight="1" x14ac:dyDescent="0.25"/>
    <row r="297" s="1" customFormat="1" ht="20.100000000000001" customHeight="1" x14ac:dyDescent="0.25"/>
    <row r="298" s="1" customFormat="1" ht="20.100000000000001" customHeight="1" x14ac:dyDescent="0.25"/>
    <row r="299" s="1" customFormat="1" ht="20.100000000000001" customHeight="1" x14ac:dyDescent="0.25"/>
    <row r="300" s="1" customFormat="1" ht="20.100000000000001" customHeight="1" x14ac:dyDescent="0.25"/>
    <row r="301" s="1" customFormat="1" ht="20.100000000000001" customHeight="1" x14ac:dyDescent="0.25"/>
    <row r="302" s="1" customFormat="1" ht="20.100000000000001" customHeight="1" x14ac:dyDescent="0.25"/>
    <row r="303" s="1" customFormat="1" ht="20.100000000000001" customHeight="1" x14ac:dyDescent="0.25"/>
    <row r="304" s="1" customFormat="1" ht="20.100000000000001" customHeight="1" x14ac:dyDescent="0.25"/>
    <row r="305" s="1" customFormat="1" ht="20.100000000000001" customHeight="1" x14ac:dyDescent="0.25"/>
    <row r="306" s="1" customFormat="1" ht="20.100000000000001" customHeight="1" x14ac:dyDescent="0.25"/>
    <row r="307" s="1" customFormat="1" ht="20.100000000000001" customHeight="1" x14ac:dyDescent="0.25"/>
    <row r="308" s="1" customFormat="1" ht="20.100000000000001" customHeight="1" x14ac:dyDescent="0.25"/>
    <row r="309" s="1" customFormat="1" ht="20.100000000000001" customHeight="1" x14ac:dyDescent="0.25"/>
    <row r="310" s="1" customFormat="1" ht="20.100000000000001" customHeight="1" x14ac:dyDescent="0.25"/>
    <row r="311" s="1" customFormat="1" ht="20.100000000000001" customHeight="1" x14ac:dyDescent="0.25"/>
    <row r="312" s="1" customFormat="1" ht="20.100000000000001" customHeight="1" x14ac:dyDescent="0.25"/>
    <row r="313" s="1" customFormat="1" ht="20.100000000000001" customHeight="1" x14ac:dyDescent="0.25"/>
    <row r="314" s="1" customFormat="1" ht="20.100000000000001" customHeight="1" x14ac:dyDescent="0.25"/>
    <row r="315" s="1" customFormat="1" ht="20.100000000000001" customHeight="1" x14ac:dyDescent="0.25"/>
    <row r="316" s="1" customFormat="1" ht="20.100000000000001" customHeight="1" x14ac:dyDescent="0.25"/>
    <row r="317" s="1" customFormat="1" ht="20.100000000000001" customHeight="1" x14ac:dyDescent="0.25"/>
    <row r="318" s="1" customFormat="1" ht="20.100000000000001" customHeight="1" x14ac:dyDescent="0.25"/>
    <row r="319" s="1" customFormat="1" ht="20.100000000000001" customHeight="1" x14ac:dyDescent="0.25"/>
    <row r="320" s="1" customFormat="1" ht="20.100000000000001" customHeight="1" x14ac:dyDescent="0.25"/>
    <row r="321" s="1" customFormat="1" ht="20.100000000000001" customHeight="1" x14ac:dyDescent="0.25"/>
    <row r="322" s="1" customFormat="1" ht="20.100000000000001" customHeight="1" x14ac:dyDescent="0.25"/>
    <row r="323" s="1" customFormat="1" ht="20.100000000000001" customHeight="1" x14ac:dyDescent="0.25"/>
    <row r="324" s="1" customFormat="1" ht="20.100000000000001" customHeight="1" x14ac:dyDescent="0.25"/>
    <row r="325" s="1" customFormat="1" ht="20.100000000000001" customHeight="1" x14ac:dyDescent="0.25"/>
    <row r="326" s="1" customFormat="1" ht="20.100000000000001" customHeight="1" x14ac:dyDescent="0.25"/>
    <row r="327" s="1" customFormat="1" ht="20.100000000000001" customHeight="1" x14ac:dyDescent="0.25"/>
    <row r="328" s="1" customFormat="1" ht="20.100000000000001" customHeight="1" x14ac:dyDescent="0.25"/>
    <row r="329" s="1" customFormat="1" ht="20.100000000000001" customHeight="1" x14ac:dyDescent="0.25"/>
    <row r="330" s="1" customFormat="1" ht="20.100000000000001" customHeight="1" x14ac:dyDescent="0.25"/>
    <row r="331" s="1" customFormat="1" ht="20.100000000000001" customHeight="1" x14ac:dyDescent="0.25"/>
    <row r="332" s="1" customFormat="1" ht="20.100000000000001" customHeight="1" x14ac:dyDescent="0.25"/>
    <row r="333" s="1" customFormat="1" ht="20.100000000000001" customHeight="1" x14ac:dyDescent="0.25"/>
    <row r="334" s="1" customFormat="1" ht="20.100000000000001" customHeight="1" x14ac:dyDescent="0.25"/>
    <row r="335" s="1" customFormat="1" ht="20.100000000000001" customHeight="1" x14ac:dyDescent="0.25"/>
    <row r="336" s="1" customFormat="1" ht="20.100000000000001" customHeight="1" x14ac:dyDescent="0.25"/>
    <row r="337" s="1" customFormat="1" ht="20.100000000000001" customHeight="1" x14ac:dyDescent="0.25"/>
    <row r="338" s="1" customFormat="1" ht="20.100000000000001" customHeight="1" x14ac:dyDescent="0.25"/>
    <row r="339" s="1" customFormat="1" ht="20.100000000000001" customHeight="1" x14ac:dyDescent="0.25"/>
    <row r="340" s="1" customFormat="1" ht="20.100000000000001" customHeight="1" x14ac:dyDescent="0.25"/>
    <row r="341" s="1" customFormat="1" ht="20.100000000000001" customHeight="1" x14ac:dyDescent="0.25"/>
    <row r="342" s="1" customFormat="1" ht="20.100000000000001" customHeight="1" x14ac:dyDescent="0.25"/>
    <row r="343" s="1" customFormat="1" ht="20.100000000000001" customHeight="1" x14ac:dyDescent="0.25"/>
    <row r="344" s="1" customFormat="1" ht="20.100000000000001" customHeight="1" x14ac:dyDescent="0.25"/>
    <row r="345" s="1" customFormat="1" ht="20.100000000000001" customHeight="1" x14ac:dyDescent="0.25"/>
    <row r="346" s="1" customFormat="1" ht="20.100000000000001" customHeight="1" x14ac:dyDescent="0.25"/>
    <row r="347" s="1" customFormat="1" ht="20.100000000000001" customHeight="1" x14ac:dyDescent="0.25"/>
    <row r="348" s="1" customFormat="1" ht="20.100000000000001" customHeight="1" x14ac:dyDescent="0.25"/>
    <row r="349" s="1" customFormat="1" ht="20.100000000000001" customHeight="1" x14ac:dyDescent="0.25"/>
    <row r="350" s="1" customFormat="1" ht="20.100000000000001" customHeight="1" x14ac:dyDescent="0.25"/>
    <row r="351" s="1" customFormat="1" ht="20.100000000000001" customHeight="1" x14ac:dyDescent="0.25"/>
    <row r="352" s="1" customFormat="1" ht="20.100000000000001" customHeight="1" x14ac:dyDescent="0.25"/>
    <row r="353" s="1" customFormat="1" ht="20.100000000000001" customHeight="1" x14ac:dyDescent="0.25"/>
    <row r="354" s="1" customFormat="1" ht="20.100000000000001" customHeight="1" x14ac:dyDescent="0.25"/>
    <row r="355" s="1" customFormat="1" ht="20.100000000000001" customHeight="1" x14ac:dyDescent="0.25"/>
    <row r="356" s="1" customFormat="1" ht="20.100000000000001" customHeight="1" x14ac:dyDescent="0.25"/>
    <row r="357" s="1" customFormat="1" ht="20.100000000000001" customHeight="1" x14ac:dyDescent="0.25"/>
    <row r="358" s="1" customFormat="1" ht="20.100000000000001" customHeight="1" x14ac:dyDescent="0.25"/>
    <row r="359" s="1" customFormat="1" ht="20.100000000000001" customHeight="1" x14ac:dyDescent="0.25"/>
    <row r="360" s="1" customFormat="1" ht="20.100000000000001" customHeight="1" x14ac:dyDescent="0.25"/>
    <row r="361" s="1" customFormat="1" ht="20.100000000000001" customHeight="1" x14ac:dyDescent="0.25"/>
    <row r="362" s="1" customFormat="1" ht="20.100000000000001" customHeight="1" x14ac:dyDescent="0.25"/>
    <row r="363" s="1" customFormat="1" ht="20.100000000000001" customHeight="1" x14ac:dyDescent="0.25"/>
    <row r="364" s="1" customFormat="1" ht="20.100000000000001" customHeight="1" x14ac:dyDescent="0.25"/>
    <row r="365" s="1" customFormat="1" ht="20.100000000000001" customHeight="1" x14ac:dyDescent="0.25"/>
    <row r="366" s="1" customFormat="1" ht="20.100000000000001" customHeight="1" x14ac:dyDescent="0.25"/>
    <row r="367" s="1" customFormat="1" ht="20.100000000000001" customHeight="1" x14ac:dyDescent="0.25"/>
    <row r="368" s="1" customFormat="1" ht="20.100000000000001" customHeight="1" x14ac:dyDescent="0.25"/>
    <row r="369" s="1" customFormat="1" ht="20.100000000000001" customHeight="1" x14ac:dyDescent="0.25"/>
    <row r="370" s="1" customFormat="1" ht="20.100000000000001" customHeight="1" x14ac:dyDescent="0.25"/>
    <row r="371" s="1" customFormat="1" ht="20.100000000000001" customHeight="1" x14ac:dyDescent="0.25"/>
    <row r="372" s="1" customFormat="1" ht="20.100000000000001" customHeight="1" x14ac:dyDescent="0.25"/>
    <row r="373" s="1" customFormat="1" ht="20.100000000000001" customHeight="1" x14ac:dyDescent="0.25"/>
    <row r="374" s="1" customFormat="1" ht="20.100000000000001" customHeight="1" x14ac:dyDescent="0.25"/>
    <row r="375" s="1" customFormat="1" ht="20.100000000000001" customHeight="1" x14ac:dyDescent="0.25"/>
    <row r="376" s="1" customFormat="1" ht="20.100000000000001" customHeight="1" x14ac:dyDescent="0.25"/>
    <row r="377" s="1" customFormat="1" ht="20.100000000000001" customHeight="1" x14ac:dyDescent="0.25"/>
    <row r="378" s="1" customFormat="1" ht="20.100000000000001" customHeight="1" x14ac:dyDescent="0.25"/>
    <row r="379" s="1" customFormat="1" ht="20.100000000000001" customHeight="1" x14ac:dyDescent="0.25"/>
    <row r="380" s="1" customFormat="1" ht="20.100000000000001" customHeight="1" x14ac:dyDescent="0.25"/>
    <row r="381" s="1" customFormat="1" ht="20.100000000000001" customHeight="1" x14ac:dyDescent="0.25"/>
    <row r="382" s="1" customFormat="1" ht="20.100000000000001" customHeight="1" x14ac:dyDescent="0.25"/>
    <row r="383" s="1" customFormat="1" ht="20.100000000000001" customHeight="1" x14ac:dyDescent="0.25"/>
    <row r="384" s="1" customFormat="1" ht="20.100000000000001" customHeight="1" x14ac:dyDescent="0.25"/>
    <row r="385" s="1" customFormat="1" ht="20.100000000000001" customHeight="1" x14ac:dyDescent="0.25"/>
    <row r="386" s="1" customFormat="1" ht="20.100000000000001" customHeight="1" x14ac:dyDescent="0.25"/>
    <row r="387" s="1" customFormat="1" ht="20.100000000000001" customHeight="1" x14ac:dyDescent="0.25"/>
    <row r="388" s="1" customFormat="1" ht="20.100000000000001" customHeight="1" x14ac:dyDescent="0.25"/>
    <row r="389" s="1" customFormat="1" ht="20.100000000000001" customHeight="1" x14ac:dyDescent="0.25"/>
    <row r="390" s="1" customFormat="1" ht="20.100000000000001" customHeight="1" x14ac:dyDescent="0.25"/>
    <row r="391" s="1" customFormat="1" ht="20.100000000000001" customHeight="1" x14ac:dyDescent="0.25"/>
    <row r="392" s="1" customFormat="1" ht="20.100000000000001" customHeight="1" x14ac:dyDescent="0.25"/>
    <row r="393" s="1" customFormat="1" ht="20.100000000000001" customHeight="1" x14ac:dyDescent="0.25"/>
    <row r="394" s="1" customFormat="1" ht="20.100000000000001" customHeight="1" x14ac:dyDescent="0.25"/>
    <row r="395" s="1" customFormat="1" ht="20.100000000000001" customHeight="1" x14ac:dyDescent="0.25"/>
    <row r="396" s="1" customFormat="1" ht="20.100000000000001" customHeight="1" x14ac:dyDescent="0.25"/>
    <row r="397" s="1" customFormat="1" ht="20.100000000000001" customHeight="1" x14ac:dyDescent="0.25"/>
    <row r="398" s="1" customFormat="1" ht="20.100000000000001" customHeight="1" x14ac:dyDescent="0.25"/>
    <row r="399" s="1" customFormat="1" ht="20.100000000000001" customHeight="1" x14ac:dyDescent="0.25"/>
    <row r="400" s="1" customFormat="1" ht="20.100000000000001" customHeight="1" x14ac:dyDescent="0.25"/>
    <row r="401" s="1" customFormat="1" ht="20.100000000000001" customHeight="1" x14ac:dyDescent="0.25"/>
    <row r="402" s="1" customFormat="1" ht="20.100000000000001" customHeight="1" x14ac:dyDescent="0.25"/>
    <row r="403" s="1" customFormat="1" ht="20.100000000000001" customHeight="1" x14ac:dyDescent="0.25"/>
    <row r="404" s="1" customFormat="1" ht="20.100000000000001" customHeight="1" x14ac:dyDescent="0.25"/>
    <row r="405" s="1" customFormat="1" ht="20.100000000000001" customHeight="1" x14ac:dyDescent="0.25"/>
    <row r="406" s="1" customFormat="1" ht="20.100000000000001" customHeight="1" x14ac:dyDescent="0.25"/>
    <row r="407" s="1" customFormat="1" ht="20.100000000000001" customHeight="1" x14ac:dyDescent="0.25"/>
    <row r="408" s="1" customFormat="1" ht="20.100000000000001" customHeight="1" x14ac:dyDescent="0.25"/>
    <row r="409" s="1" customFormat="1" ht="20.100000000000001" customHeight="1" x14ac:dyDescent="0.25"/>
    <row r="410" s="1" customFormat="1" ht="20.100000000000001" customHeight="1" x14ac:dyDescent="0.25"/>
    <row r="411" s="1" customFormat="1" ht="20.100000000000001" customHeight="1" x14ac:dyDescent="0.25"/>
    <row r="412" s="1" customFormat="1" ht="20.100000000000001" customHeight="1" x14ac:dyDescent="0.25"/>
    <row r="413" s="1" customFormat="1" ht="20.100000000000001" customHeight="1" x14ac:dyDescent="0.25"/>
    <row r="414" s="1" customFormat="1" ht="20.100000000000001" customHeight="1" x14ac:dyDescent="0.25"/>
    <row r="415" s="1" customFormat="1" ht="20.100000000000001" customHeight="1" x14ac:dyDescent="0.25"/>
    <row r="416" s="1" customFormat="1" ht="20.100000000000001" customHeight="1" x14ac:dyDescent="0.25"/>
    <row r="417" s="1" customFormat="1" ht="20.100000000000001" customHeight="1" x14ac:dyDescent="0.25"/>
    <row r="418" s="1" customFormat="1" ht="20.100000000000001" customHeight="1" x14ac:dyDescent="0.25"/>
    <row r="419" s="1" customFormat="1" ht="20.100000000000001" customHeight="1" x14ac:dyDescent="0.25"/>
    <row r="420" s="1" customFormat="1" ht="20.100000000000001" customHeight="1" x14ac:dyDescent="0.25"/>
    <row r="421" s="1" customFormat="1" ht="20.100000000000001" customHeight="1" x14ac:dyDescent="0.25"/>
    <row r="422" s="1" customFormat="1" ht="20.100000000000001" customHeight="1" x14ac:dyDescent="0.25"/>
    <row r="423" s="1" customFormat="1" ht="20.100000000000001" customHeight="1" x14ac:dyDescent="0.25"/>
    <row r="424" s="1" customFormat="1" ht="20.100000000000001" customHeight="1" x14ac:dyDescent="0.25"/>
    <row r="425" s="1" customFormat="1" ht="20.100000000000001" customHeight="1" x14ac:dyDescent="0.25"/>
    <row r="426" s="1" customFormat="1" ht="20.100000000000001" customHeight="1" x14ac:dyDescent="0.25"/>
    <row r="427" s="1" customFormat="1" ht="20.100000000000001" customHeight="1" x14ac:dyDescent="0.25"/>
    <row r="428" s="1" customFormat="1" ht="20.100000000000001" customHeight="1" x14ac:dyDescent="0.25"/>
    <row r="429" s="1" customFormat="1" ht="20.100000000000001" customHeight="1" x14ac:dyDescent="0.25"/>
    <row r="430" s="1" customFormat="1" ht="20.100000000000001" customHeight="1" x14ac:dyDescent="0.25"/>
    <row r="431" s="1" customFormat="1" ht="20.100000000000001" customHeight="1" x14ac:dyDescent="0.25"/>
    <row r="432" s="1" customFormat="1" ht="20.100000000000001" customHeight="1" x14ac:dyDescent="0.25"/>
    <row r="433" s="1" customFormat="1" ht="20.100000000000001" customHeight="1" x14ac:dyDescent="0.25"/>
    <row r="434" s="1" customFormat="1" ht="20.100000000000001" customHeight="1" x14ac:dyDescent="0.25"/>
    <row r="435" s="1" customFormat="1" ht="20.100000000000001" customHeight="1" x14ac:dyDescent="0.25"/>
    <row r="436" s="1" customFormat="1" ht="20.100000000000001" customHeight="1" x14ac:dyDescent="0.25"/>
    <row r="437" s="1" customFormat="1" ht="20.100000000000001" customHeight="1" x14ac:dyDescent="0.25"/>
    <row r="438" s="1" customFormat="1" ht="20.100000000000001" customHeight="1" x14ac:dyDescent="0.25"/>
    <row r="439" s="1" customFormat="1" ht="20.100000000000001" customHeight="1" x14ac:dyDescent="0.25"/>
    <row r="440" s="1" customFormat="1" ht="20.100000000000001" customHeight="1" x14ac:dyDescent="0.25"/>
    <row r="441" s="1" customFormat="1" ht="20.100000000000001" customHeight="1" x14ac:dyDescent="0.25"/>
    <row r="442" s="1" customFormat="1" ht="20.100000000000001" customHeight="1" x14ac:dyDescent="0.25"/>
    <row r="443" s="1" customFormat="1" ht="20.100000000000001" customHeight="1" x14ac:dyDescent="0.25"/>
    <row r="444" s="1" customFormat="1" ht="20.100000000000001" customHeight="1" x14ac:dyDescent="0.25"/>
    <row r="445" s="1" customFormat="1" ht="20.100000000000001" customHeight="1" x14ac:dyDescent="0.25"/>
    <row r="446" s="1" customFormat="1" ht="20.100000000000001" customHeight="1" x14ac:dyDescent="0.25"/>
    <row r="447" s="1" customFormat="1" ht="20.100000000000001" customHeight="1" x14ac:dyDescent="0.25"/>
    <row r="448" s="1" customFormat="1" ht="20.100000000000001" customHeight="1" x14ac:dyDescent="0.25"/>
    <row r="449" s="1" customFormat="1" ht="20.100000000000001" customHeight="1" x14ac:dyDescent="0.25"/>
    <row r="450" s="1" customFormat="1" ht="20.100000000000001" customHeight="1" x14ac:dyDescent="0.25"/>
    <row r="451" s="1" customFormat="1" ht="20.100000000000001" customHeight="1" x14ac:dyDescent="0.25"/>
    <row r="452" s="1" customFormat="1" ht="20.100000000000001" customHeight="1" x14ac:dyDescent="0.25"/>
    <row r="453" s="1" customFormat="1" ht="20.100000000000001" customHeight="1" x14ac:dyDescent="0.25"/>
    <row r="454" s="1" customFormat="1" ht="20.100000000000001" customHeight="1" x14ac:dyDescent="0.25"/>
    <row r="455" s="1" customFormat="1" ht="20.100000000000001" customHeight="1" x14ac:dyDescent="0.25"/>
    <row r="456" s="1" customFormat="1" ht="20.100000000000001" customHeight="1" x14ac:dyDescent="0.25"/>
    <row r="457" s="1" customFormat="1" ht="20.100000000000001" customHeight="1" x14ac:dyDescent="0.25"/>
    <row r="458" s="1" customFormat="1" ht="20.100000000000001" customHeight="1" x14ac:dyDescent="0.25"/>
    <row r="459" s="1" customFormat="1" ht="20.100000000000001" customHeight="1" x14ac:dyDescent="0.25"/>
    <row r="460" s="1" customFormat="1" ht="20.100000000000001" customHeight="1" x14ac:dyDescent="0.25"/>
    <row r="461" s="1" customFormat="1" ht="20.100000000000001" customHeight="1" x14ac:dyDescent="0.25"/>
    <row r="462" s="1" customFormat="1" ht="20.100000000000001" customHeight="1" x14ac:dyDescent="0.25"/>
    <row r="463" s="1" customFormat="1" ht="20.100000000000001" customHeight="1" x14ac:dyDescent="0.25"/>
    <row r="464" s="1" customFormat="1" ht="20.100000000000001" customHeight="1" x14ac:dyDescent="0.25"/>
    <row r="465" s="1" customFormat="1" ht="20.100000000000001" customHeight="1" x14ac:dyDescent="0.25"/>
    <row r="466" s="1" customFormat="1" ht="20.100000000000001" customHeight="1" x14ac:dyDescent="0.25"/>
    <row r="467" s="1" customFormat="1" ht="20.100000000000001" customHeight="1" x14ac:dyDescent="0.25"/>
    <row r="468" s="1" customFormat="1" ht="20.100000000000001" customHeight="1" x14ac:dyDescent="0.25"/>
    <row r="469" s="1" customFormat="1" ht="20.100000000000001" customHeight="1" x14ac:dyDescent="0.25"/>
    <row r="470" s="1" customFormat="1" ht="20.100000000000001" customHeight="1" x14ac:dyDescent="0.25"/>
    <row r="471" s="1" customFormat="1" ht="20.100000000000001" customHeight="1" x14ac:dyDescent="0.25"/>
    <row r="472" s="1" customFormat="1" ht="20.100000000000001" customHeight="1" x14ac:dyDescent="0.25"/>
    <row r="473" s="1" customFormat="1" ht="20.100000000000001" customHeight="1" x14ac:dyDescent="0.25"/>
    <row r="474" s="1" customFormat="1" ht="20.100000000000001" customHeight="1" x14ac:dyDescent="0.25"/>
    <row r="475" s="1" customFormat="1" ht="20.100000000000001" customHeight="1" x14ac:dyDescent="0.25"/>
    <row r="476" s="1" customFormat="1" ht="20.100000000000001" customHeight="1" x14ac:dyDescent="0.25"/>
    <row r="477" s="1" customFormat="1" ht="20.100000000000001" customHeight="1" x14ac:dyDescent="0.25"/>
    <row r="478" s="1" customFormat="1" ht="20.100000000000001" customHeight="1" x14ac:dyDescent="0.25"/>
    <row r="479" s="1" customFormat="1" ht="20.100000000000001" customHeight="1" x14ac:dyDescent="0.25"/>
    <row r="480" s="1" customFormat="1" ht="20.100000000000001" customHeight="1" x14ac:dyDescent="0.25"/>
    <row r="481" s="1" customFormat="1" ht="20.100000000000001" customHeight="1" x14ac:dyDescent="0.25"/>
    <row r="482" s="1" customFormat="1" ht="20.100000000000001" customHeight="1" x14ac:dyDescent="0.25"/>
    <row r="483" s="1" customFormat="1" ht="20.100000000000001" customHeight="1" x14ac:dyDescent="0.25"/>
    <row r="484" s="1" customFormat="1" ht="20.100000000000001" customHeight="1" x14ac:dyDescent="0.25"/>
    <row r="485" s="1" customFormat="1" ht="20.100000000000001" customHeight="1" x14ac:dyDescent="0.25"/>
    <row r="486" s="1" customFormat="1" ht="20.100000000000001" customHeight="1" x14ac:dyDescent="0.25"/>
    <row r="487" s="1" customFormat="1" ht="20.100000000000001" customHeight="1" x14ac:dyDescent="0.25"/>
    <row r="488" s="1" customFormat="1" ht="20.100000000000001" customHeight="1" x14ac:dyDescent="0.25"/>
    <row r="489" s="1" customFormat="1" ht="20.100000000000001" customHeight="1" x14ac:dyDescent="0.25"/>
    <row r="490" s="1" customFormat="1" ht="20.100000000000001" customHeight="1" x14ac:dyDescent="0.25"/>
    <row r="491" s="1" customFormat="1" ht="20.100000000000001" customHeight="1" x14ac:dyDescent="0.25"/>
    <row r="492" s="1" customFormat="1" ht="20.100000000000001" customHeight="1" x14ac:dyDescent="0.25"/>
    <row r="493" s="1" customFormat="1" ht="20.100000000000001" customHeight="1" x14ac:dyDescent="0.25"/>
    <row r="494" s="1" customFormat="1" ht="20.100000000000001" customHeight="1" x14ac:dyDescent="0.25"/>
    <row r="495" s="1" customFormat="1" ht="20.100000000000001" customHeight="1" x14ac:dyDescent="0.25"/>
    <row r="496" s="1" customFormat="1" ht="20.100000000000001" customHeight="1" x14ac:dyDescent="0.25"/>
    <row r="497" s="1" customFormat="1" ht="20.100000000000001" customHeight="1" x14ac:dyDescent="0.25"/>
    <row r="498" s="1" customFormat="1" ht="20.100000000000001" customHeight="1" x14ac:dyDescent="0.25"/>
    <row r="499" s="1" customFormat="1" ht="20.100000000000001" customHeight="1" x14ac:dyDescent="0.25"/>
    <row r="500" s="1" customFormat="1" ht="20.100000000000001" customHeight="1" x14ac:dyDescent="0.25"/>
    <row r="501" s="1" customFormat="1" ht="20.100000000000001" customHeight="1" x14ac:dyDescent="0.25"/>
    <row r="502" s="1" customFormat="1" ht="20.100000000000001" customHeight="1" x14ac:dyDescent="0.25"/>
    <row r="503" s="1" customFormat="1" ht="20.100000000000001" customHeight="1" x14ac:dyDescent="0.25"/>
    <row r="504" s="1" customFormat="1" ht="20.100000000000001" customHeight="1" x14ac:dyDescent="0.25"/>
    <row r="505" s="1" customFormat="1" ht="20.100000000000001" customHeight="1" x14ac:dyDescent="0.25"/>
    <row r="506" s="1" customFormat="1" ht="20.100000000000001" customHeight="1" x14ac:dyDescent="0.25"/>
    <row r="507" s="1" customFormat="1" ht="20.100000000000001" customHeight="1" x14ac:dyDescent="0.25"/>
    <row r="508" s="1" customFormat="1" ht="20.100000000000001" customHeight="1" x14ac:dyDescent="0.25"/>
    <row r="509" s="1" customFormat="1" ht="20.100000000000001" customHeight="1" x14ac:dyDescent="0.25"/>
    <row r="510" s="1" customFormat="1" ht="20.100000000000001" customHeight="1" x14ac:dyDescent="0.25"/>
    <row r="511" s="1" customFormat="1" ht="20.100000000000001" customHeight="1" x14ac:dyDescent="0.25"/>
    <row r="512" s="1" customFormat="1" ht="20.100000000000001" customHeight="1" x14ac:dyDescent="0.25"/>
    <row r="513" s="1" customFormat="1" ht="20.100000000000001" customHeight="1" x14ac:dyDescent="0.25"/>
    <row r="514" s="1" customFormat="1" ht="20.100000000000001" customHeight="1" x14ac:dyDescent="0.25"/>
    <row r="515" s="1" customFormat="1" ht="20.100000000000001" customHeight="1" x14ac:dyDescent="0.25"/>
    <row r="516" s="1" customFormat="1" ht="20.100000000000001" customHeight="1" x14ac:dyDescent="0.25"/>
    <row r="517" s="1" customFormat="1" ht="20.100000000000001" customHeight="1" x14ac:dyDescent="0.25"/>
    <row r="518" s="1" customFormat="1" ht="20.100000000000001" customHeight="1" x14ac:dyDescent="0.25"/>
    <row r="519" s="1" customFormat="1" ht="20.100000000000001" customHeight="1" x14ac:dyDescent="0.25"/>
    <row r="520" s="1" customFormat="1" ht="20.100000000000001" customHeight="1" x14ac:dyDescent="0.25"/>
    <row r="521" s="1" customFormat="1" ht="20.100000000000001" customHeight="1" x14ac:dyDescent="0.25"/>
    <row r="522" s="1" customFormat="1" ht="20.100000000000001" customHeight="1" x14ac:dyDescent="0.25"/>
    <row r="523" s="1" customFormat="1" ht="20.100000000000001" customHeight="1" x14ac:dyDescent="0.25"/>
    <row r="524" s="1" customFormat="1" ht="20.100000000000001" customHeight="1" x14ac:dyDescent="0.25"/>
    <row r="525" s="1" customFormat="1" ht="20.100000000000001" customHeight="1" x14ac:dyDescent="0.25"/>
    <row r="526" s="1" customFormat="1" ht="20.100000000000001" customHeight="1" x14ac:dyDescent="0.25"/>
    <row r="527" s="1" customFormat="1" ht="20.100000000000001" customHeight="1" x14ac:dyDescent="0.25"/>
    <row r="528" s="1" customFormat="1" ht="20.100000000000001" customHeight="1" x14ac:dyDescent="0.25"/>
    <row r="529" s="1" customFormat="1" ht="20.100000000000001" customHeight="1" x14ac:dyDescent="0.25"/>
    <row r="530" s="1" customFormat="1" ht="20.100000000000001" customHeight="1" x14ac:dyDescent="0.25"/>
    <row r="531" s="1" customFormat="1" ht="20.100000000000001" customHeight="1" x14ac:dyDescent="0.25"/>
    <row r="532" s="1" customFormat="1" ht="20.100000000000001" customHeight="1" x14ac:dyDescent="0.25"/>
    <row r="533" s="1" customFormat="1" ht="20.100000000000001" customHeight="1" x14ac:dyDescent="0.25"/>
    <row r="534" s="1" customFormat="1" ht="20.100000000000001" customHeight="1" x14ac:dyDescent="0.25"/>
    <row r="535" s="1" customFormat="1" ht="20.100000000000001" customHeight="1" x14ac:dyDescent="0.25"/>
    <row r="536" s="1" customFormat="1" ht="20.100000000000001" customHeight="1" x14ac:dyDescent="0.25"/>
    <row r="537" s="1" customFormat="1" ht="20.100000000000001" customHeight="1" x14ac:dyDescent="0.25"/>
    <row r="538" s="1" customFormat="1" ht="20.100000000000001" customHeight="1" x14ac:dyDescent="0.25"/>
    <row r="539" s="1" customFormat="1" ht="20.100000000000001" customHeight="1" x14ac:dyDescent="0.25"/>
    <row r="540" s="1" customFormat="1" ht="20.100000000000001" customHeight="1" x14ac:dyDescent="0.25"/>
    <row r="541" s="1" customFormat="1" ht="20.100000000000001" customHeight="1" x14ac:dyDescent="0.25"/>
    <row r="542" s="1" customFormat="1" ht="20.100000000000001" customHeight="1" x14ac:dyDescent="0.25"/>
    <row r="543" s="1" customFormat="1" ht="20.100000000000001" customHeight="1" x14ac:dyDescent="0.25"/>
    <row r="544" s="1" customFormat="1" ht="20.100000000000001" customHeight="1" x14ac:dyDescent="0.25"/>
    <row r="545" s="1" customFormat="1" ht="20.100000000000001" customHeight="1" x14ac:dyDescent="0.25"/>
    <row r="546" s="1" customFormat="1" ht="20.100000000000001" customHeight="1" x14ac:dyDescent="0.25"/>
    <row r="547" s="1" customFormat="1" ht="20.100000000000001" customHeight="1" x14ac:dyDescent="0.25"/>
    <row r="548" s="1" customFormat="1" ht="20.100000000000001" customHeight="1" x14ac:dyDescent="0.25"/>
    <row r="549" s="1" customFormat="1" ht="20.100000000000001" customHeight="1" x14ac:dyDescent="0.25"/>
    <row r="550" s="1" customFormat="1" ht="20.100000000000001" customHeight="1" x14ac:dyDescent="0.25"/>
    <row r="551" s="1" customFormat="1" ht="20.100000000000001" customHeight="1" x14ac:dyDescent="0.25"/>
    <row r="552" s="1" customFormat="1" ht="20.100000000000001" customHeight="1" x14ac:dyDescent="0.25"/>
    <row r="553" s="1" customFormat="1" ht="20.100000000000001" customHeight="1" x14ac:dyDescent="0.25"/>
    <row r="554" s="1" customFormat="1" ht="20.100000000000001" customHeight="1" x14ac:dyDescent="0.25"/>
    <row r="555" s="1" customFormat="1" ht="20.100000000000001" customHeight="1" x14ac:dyDescent="0.25"/>
    <row r="556" s="1" customFormat="1" ht="20.100000000000001" customHeight="1" x14ac:dyDescent="0.25"/>
    <row r="557" s="1" customFormat="1" ht="20.100000000000001" customHeight="1" x14ac:dyDescent="0.25"/>
    <row r="558" s="1" customFormat="1" ht="20.100000000000001" customHeight="1" x14ac:dyDescent="0.25"/>
    <row r="559" s="1" customFormat="1" ht="20.100000000000001" customHeight="1" x14ac:dyDescent="0.25"/>
    <row r="560" s="1" customFormat="1" ht="20.100000000000001" customHeight="1" x14ac:dyDescent="0.25"/>
    <row r="561" s="1" customFormat="1" ht="20.100000000000001" customHeight="1" x14ac:dyDescent="0.25"/>
    <row r="562" s="1" customFormat="1" ht="20.100000000000001" customHeight="1" x14ac:dyDescent="0.25"/>
    <row r="563" s="1" customFormat="1" ht="20.100000000000001" customHeight="1" x14ac:dyDescent="0.25"/>
    <row r="564" s="1" customFormat="1" ht="20.100000000000001" customHeight="1" x14ac:dyDescent="0.25"/>
    <row r="565" s="1" customFormat="1" ht="20.100000000000001" customHeight="1" x14ac:dyDescent="0.25"/>
    <row r="566" s="1" customFormat="1" ht="20.100000000000001" customHeight="1" x14ac:dyDescent="0.25"/>
    <row r="567" s="1" customFormat="1" ht="20.100000000000001" customHeight="1" x14ac:dyDescent="0.25"/>
    <row r="568" s="1" customFormat="1" ht="20.100000000000001" customHeight="1" x14ac:dyDescent="0.25"/>
    <row r="569" s="1" customFormat="1" ht="20.100000000000001" customHeight="1" x14ac:dyDescent="0.25"/>
    <row r="570" s="1" customFormat="1" ht="20.100000000000001" customHeight="1" x14ac:dyDescent="0.25"/>
    <row r="571" s="1" customFormat="1" ht="20.100000000000001" customHeight="1" x14ac:dyDescent="0.25"/>
    <row r="572" s="1" customFormat="1" ht="20.100000000000001" customHeight="1" x14ac:dyDescent="0.25"/>
    <row r="573" s="1" customFormat="1" ht="20.100000000000001" customHeight="1" x14ac:dyDescent="0.25"/>
    <row r="574" s="1" customFormat="1" ht="20.100000000000001" customHeight="1" x14ac:dyDescent="0.25"/>
    <row r="575" s="1" customFormat="1" ht="20.100000000000001" customHeight="1" x14ac:dyDescent="0.25"/>
    <row r="576" s="1" customFormat="1" ht="20.100000000000001" customHeight="1" x14ac:dyDescent="0.25"/>
    <row r="577" s="1" customFormat="1" ht="20.100000000000001" customHeight="1" x14ac:dyDescent="0.25"/>
    <row r="578" s="1" customFormat="1" ht="20.100000000000001" customHeight="1" x14ac:dyDescent="0.25"/>
    <row r="579" s="1" customFormat="1" ht="20.100000000000001" customHeight="1" x14ac:dyDescent="0.25"/>
    <row r="580" s="1" customFormat="1" ht="20.100000000000001" customHeight="1" x14ac:dyDescent="0.25"/>
    <row r="581" s="1" customFormat="1" ht="20.100000000000001" customHeight="1" x14ac:dyDescent="0.25"/>
    <row r="582" s="1" customFormat="1" ht="20.100000000000001" customHeight="1" x14ac:dyDescent="0.25"/>
    <row r="583" s="1" customFormat="1" ht="20.100000000000001" customHeight="1" x14ac:dyDescent="0.25"/>
    <row r="584" s="1" customFormat="1" ht="20.100000000000001" customHeight="1" x14ac:dyDescent="0.25"/>
    <row r="585" s="1" customFormat="1" ht="20.100000000000001" customHeight="1" x14ac:dyDescent="0.25"/>
    <row r="586" s="1" customFormat="1" ht="20.100000000000001" customHeight="1" x14ac:dyDescent="0.25"/>
    <row r="587" s="1" customFormat="1" ht="20.100000000000001" customHeight="1" x14ac:dyDescent="0.25"/>
    <row r="588" s="1" customFormat="1" ht="20.100000000000001" customHeight="1" x14ac:dyDescent="0.25"/>
    <row r="589" s="1" customFormat="1" ht="20.100000000000001" customHeight="1" x14ac:dyDescent="0.25"/>
    <row r="590" s="1" customFormat="1" ht="20.100000000000001" customHeight="1" x14ac:dyDescent="0.25"/>
    <row r="591" s="1" customFormat="1" ht="20.100000000000001" customHeight="1" x14ac:dyDescent="0.25"/>
    <row r="592" s="1" customFormat="1" ht="20.100000000000001" customHeight="1" x14ac:dyDescent="0.25"/>
    <row r="593" s="1" customFormat="1" ht="20.100000000000001" customHeight="1" x14ac:dyDescent="0.25"/>
    <row r="594" s="1" customFormat="1" ht="20.100000000000001" customHeight="1" x14ac:dyDescent="0.25"/>
    <row r="595" s="1" customFormat="1" ht="20.100000000000001" customHeight="1" x14ac:dyDescent="0.25"/>
    <row r="596" s="1" customFormat="1" ht="20.100000000000001" customHeight="1" x14ac:dyDescent="0.25"/>
    <row r="597" s="1" customFormat="1" ht="20.100000000000001" customHeight="1" x14ac:dyDescent="0.25"/>
    <row r="598" s="1" customFormat="1" ht="20.100000000000001" customHeight="1" x14ac:dyDescent="0.25"/>
    <row r="599" s="1" customFormat="1" ht="20.100000000000001" customHeight="1" x14ac:dyDescent="0.25"/>
    <row r="600" s="1" customFormat="1" ht="20.100000000000001" customHeight="1" x14ac:dyDescent="0.25"/>
    <row r="601" s="1" customFormat="1" ht="20.100000000000001" customHeight="1" x14ac:dyDescent="0.25"/>
    <row r="602" s="1" customFormat="1" ht="20.100000000000001" customHeight="1" x14ac:dyDescent="0.25"/>
    <row r="603" s="1" customFormat="1" ht="20.100000000000001" customHeight="1" x14ac:dyDescent="0.25"/>
    <row r="604" s="1" customFormat="1" ht="20.100000000000001" customHeight="1" x14ac:dyDescent="0.25"/>
    <row r="605" s="1" customFormat="1" ht="20.100000000000001" customHeight="1" x14ac:dyDescent="0.25"/>
    <row r="606" s="1" customFormat="1" ht="20.100000000000001" customHeight="1" x14ac:dyDescent="0.25"/>
    <row r="607" s="1" customFormat="1" ht="20.100000000000001" customHeight="1" x14ac:dyDescent="0.25"/>
    <row r="608" s="1" customFormat="1" ht="20.100000000000001" customHeight="1" x14ac:dyDescent="0.25"/>
    <row r="609" s="1" customFormat="1" ht="20.100000000000001" customHeight="1" x14ac:dyDescent="0.25"/>
    <row r="610" s="1" customFormat="1" ht="20.100000000000001" customHeight="1" x14ac:dyDescent="0.25"/>
    <row r="611" s="1" customFormat="1" ht="20.100000000000001" customHeight="1" x14ac:dyDescent="0.25"/>
    <row r="612" s="1" customFormat="1" ht="20.100000000000001" customHeight="1" x14ac:dyDescent="0.25"/>
    <row r="613" s="1" customFormat="1" ht="20.100000000000001" customHeight="1" x14ac:dyDescent="0.25"/>
    <row r="614" s="1" customFormat="1" ht="20.100000000000001" customHeight="1" x14ac:dyDescent="0.25"/>
    <row r="615" s="1" customFormat="1" ht="20.100000000000001" customHeight="1" x14ac:dyDescent="0.25"/>
    <row r="616" s="1" customFormat="1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</sheetData>
  <sheetProtection algorithmName="SHA-512" hashValue="3SDNjU4769ODbkw5y/ixJBdmhxp1g+5r0ovbOQ3F9oCdeVfqE5DO4iiIjViS95RjIo8+/hu953xge4Ma76AWuw==" saltValue="mY3qUyxsEvscCYl+7ncGyg==" spinCount="100000" sheet="1" objects="1" scenarios="1" selectLockedCells="1"/>
  <mergeCells count="3">
    <mergeCell ref="A38:C38"/>
    <mergeCell ref="B37:C37"/>
    <mergeCell ref="B1:F3"/>
  </mergeCells>
  <phoneticPr fontId="2" type="noConversion"/>
  <printOptions horizontalCentered="1" gridLinesSet="0"/>
  <pageMargins left="0" right="0" top="0.74803149606299213" bottom="0.74803149606299213" header="0.31496062992125984" footer="0.31496062992125984"/>
  <pageSetup paperSize="9" orientation="portrait" horizontalDpi="300" verticalDpi="300" r:id="rId1"/>
  <headerFooter alignWithMargins="0">
    <oddFooter>&amp;L18.03.2026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Betreibung Monatspauschale</vt:lpstr>
    </vt:vector>
  </TitlesOfParts>
  <Company>Landesamt fuer innere 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christian.hauser</dc:creator>
  <cp:lastModifiedBy>Friedrich, Mandy</cp:lastModifiedBy>
  <cp:lastPrinted>2026-04-30T13:23:44Z</cp:lastPrinted>
  <dcterms:created xsi:type="dcterms:W3CDTF">2006-10-24T06:51:51Z</dcterms:created>
  <dcterms:modified xsi:type="dcterms:W3CDTF">2026-05-05T13:34:43Z</dcterms:modified>
</cp:coreProperties>
</file>